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210" windowWidth="15315" windowHeight="8700"/>
  </bookViews>
  <sheets>
    <sheet name="Лист1" sheetId="1" r:id="rId1"/>
    <sheet name="Лист2" sheetId="2" r:id="rId2"/>
    <sheet name="Лист3" sheetId="3" r:id="rId3"/>
  </sheets>
  <calcPr calcId="145621"/>
</workbook>
</file>

<file path=xl/calcChain.xml><?xml version="1.0" encoding="utf-8"?>
<calcChain xmlns="http://schemas.openxmlformats.org/spreadsheetml/2006/main">
  <c r="G180" i="1" l="1"/>
  <c r="G178" i="1"/>
  <c r="G114" i="1"/>
  <c r="G105" i="1"/>
  <c r="G98" i="1" s="1"/>
  <c r="G95" i="1"/>
  <c r="G94" i="1" l="1"/>
  <c r="G184" i="1" s="1"/>
</calcChain>
</file>

<file path=xl/sharedStrings.xml><?xml version="1.0" encoding="utf-8"?>
<sst xmlns="http://schemas.openxmlformats.org/spreadsheetml/2006/main" count="247" uniqueCount="227">
  <si>
    <t>КБК</t>
  </si>
  <si>
    <t>Наименование доходов</t>
  </si>
  <si>
    <t>НАЛОГОВЫЕ И НЕНАЛОГОВЫЕ ДОХОДЫ</t>
  </si>
  <si>
    <t>Налоги на прибыль, доходы</t>
  </si>
  <si>
    <t>Налог на доходы физических лиц</t>
  </si>
  <si>
    <t xml:space="preserve">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осуществляется в соответствии со статьями 227, 227.1 и 228 Налогового кодекса Российской Федерации  </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</si>
  <si>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</si>
  <si>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 xml:space="preserve">Налог на доходы физических лиц с доходов, полученных физическими лицами в соответствии со статьей 228 Налогового кодекса Российской федерации </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</si>
  <si>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у физических лиц на основании патента в соответствии со статьей 227.1 Налогового кодекса Российской Федерации</t>
  </si>
  <si>
    <t>НАЛОГИ НА СОВОКУПНЫЙ ДОХОД</t>
  </si>
  <si>
    <t>Единый налог на вмененный доход для отдельных видов деятельности</t>
  </si>
  <si>
    <t>Единый налог на вмененный доход для отдельных видов деятельности (за налоговые периоды, истекшие до 1 января 2011 года)</t>
  </si>
  <si>
    <t>Единый сельскохозяйственный налог</t>
  </si>
  <si>
    <t>Единый сельскохозяйственный налог (за налоговые периоды, истекшие до 1 января 2011 года)</t>
  </si>
  <si>
    <t xml:space="preserve">Налог, взимаемый в связи с применением патентной системы налогообложения, зачисляемый в бюджеты муниципальных районов </t>
  </si>
  <si>
    <t xml:space="preserve">ГОСУДАРСТВЕННАЯ ПОШЛИНА </t>
  </si>
  <si>
    <t>Государственная пошлина по делам, рассматриваемым в судах общей юрисдикции, мировыми судьями</t>
  </si>
  <si>
    <r>
      <t xml:space="preserve">- государственная пошлина по делам, рассматриваемым в судах общей юрисдикции, мировыми судьями (за исключением </t>
    </r>
    <r>
      <rPr>
        <sz val="10"/>
        <color theme="1"/>
        <rFont val="Times New Roman"/>
        <family val="1"/>
        <charset val="204"/>
      </rPr>
      <t>Верховного суда Российской Федерации)</t>
    </r>
  </si>
  <si>
    <t>ЗАДОЛЖЕННОСТЬ И ПЕРЕРАСЧЕТЫ ПО ОТМЕНЕННЫМ НАЛОГАМ, СБОРАМ И ИНЫМ ОБЯЗАТЕЛЬНЫМ ПЛАТЕЖАМ</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</si>
  <si>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территории муниципального района</t>
  </si>
  <si>
    <t>Налог, взимаемый в виде стоимости патента в связи с применением упрощенной системы налогообложения</t>
  </si>
  <si>
    <r>
      <t xml:space="preserve">ДОХОДЫ ОТ ИСПОЛЬЗОВАНИЯ ИМУЩЕСТВА, НАХОДЯЩЕГОСЯ В ГОСУДАРСТВЕННОЙ И </t>
    </r>
    <r>
      <rPr>
        <sz val="10"/>
        <color theme="1"/>
        <rFont val="Times New Roman"/>
        <family val="1"/>
        <charset val="204"/>
      </rPr>
      <t>МУНИЦИПАЛЬНОЙ СОБСТВЕННОСТИ</t>
    </r>
  </si>
  <si>
    <r>
      <t xml:space="preserve">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 в </t>
    </r>
    <r>
      <rPr>
        <sz val="10"/>
        <color theme="1"/>
        <rFont val="Times New Roman"/>
        <family val="1"/>
        <charset val="204"/>
      </rPr>
      <t>том числе казенных)</t>
    </r>
    <r>
      <rPr>
        <sz val="11"/>
        <color theme="1"/>
        <rFont val="Times New Roman"/>
        <family val="1"/>
        <charset val="204"/>
      </rPr>
      <t xml:space="preserve"> </t>
    </r>
  </si>
  <si>
    <r>
      <t xml:space="preserve">Доходы, получаемые в виде арендной платы за земельные участки, государственная собственность на которые не </t>
    </r>
    <r>
      <rPr>
        <sz val="10"/>
        <color theme="1"/>
        <rFont val="Times New Roman"/>
        <family val="1"/>
        <charset val="204"/>
      </rPr>
      <t>разграничена, а также средства от продажи права на заключение</t>
    </r>
    <r>
      <rPr>
        <sz val="11"/>
        <color theme="1"/>
        <rFont val="Times New Roman"/>
        <family val="1"/>
        <charset val="204"/>
      </rPr>
      <t xml:space="preserve"> </t>
    </r>
    <r>
      <rPr>
        <sz val="10"/>
        <color theme="1"/>
        <rFont val="Times New Roman"/>
        <family val="1"/>
        <charset val="204"/>
      </rPr>
      <t>договоров аренды указанных земельных участков</t>
    </r>
    <r>
      <rPr>
        <sz val="11"/>
        <color theme="1"/>
        <rFont val="Times New Roman"/>
        <family val="1"/>
        <charset val="204"/>
      </rPr>
      <t xml:space="preserve"> </t>
    </r>
  </si>
  <si>
    <t>Доходы от сдачи в аренду имущества, находящегося в оперативном управлении органов государственной власти, органов местного самоуправления, государственных внебюджетных фондов и созданных ими учреждений (за исключением имущества бюджетных и автономных учреждений)</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</si>
  <si>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</si>
  <si>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Платежи от государственных и муниципальных унитарных предприятий</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</si>
  <si>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</si>
  <si>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 xml:space="preserve">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 </t>
  </si>
  <si>
    <t xml:space="preserve">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</si>
  <si>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муниципальных унитарных предприятий, в том числе казенных)</t>
  </si>
  <si>
    <t xml:space="preserve">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t>
  </si>
  <si>
    <t>ПЛАТЕЖИ ПРИ ПОЛЬЗОВАНИИ ПРИРОДНЫМИ РЕСУРСАМИ</t>
  </si>
  <si>
    <t>Плата за негативное воздействие на окружающую среду</t>
  </si>
  <si>
    <t>Плата за выбросы загрязняющих веществ в атмосферный воздух стационарными объектами</t>
  </si>
  <si>
    <t>Плата за выбросы загрязняющих веществ в атмосферный воздух передвижными объектами</t>
  </si>
  <si>
    <t>Плата за сбросы загрязняющих веществ в водные объекты</t>
  </si>
  <si>
    <t xml:space="preserve">Плата за размещение отходов производства и потребления </t>
  </si>
  <si>
    <t xml:space="preserve">ДОХОДЫ ОТ ОКАЗАНИЯ ПЛАТНЫХ УСЛУГ (РАБОТ) И КОМПЕНСАЦИИ ЗАТРАТ ГОСУДАРСТВА </t>
  </si>
  <si>
    <t xml:space="preserve">Прочие доходы от компенсации затрат бюджетов муниципальных районов </t>
  </si>
  <si>
    <t>ДОХОДЫ ОТ ПРОДАЖИ МАТЕРИАЛЬНЫХ И НЕМАТЕРИАЛЬНЫХ АКТИВОВ</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</si>
  <si>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</si>
  <si>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Доходы от продажи земельных участков, находящихся в государственной и муниципальной собственности (за исключением земельных участков бюджетных и автономных учреждений)</t>
  </si>
  <si>
    <t>Доходы от продажи земельных участков, государственная собственность на которые не разграничена</t>
  </si>
  <si>
    <t>АДМИНИСТРАТИВНЫЕ ПЛАТЕЖИ И СБОРЫ</t>
  </si>
  <si>
    <t xml:space="preserve">Платежи, взимаемые органами местного самоуправления (организациями) муниципальных районов за выполнение определенных функций </t>
  </si>
  <si>
    <t>ШТРАФЫ, САНКЦИИ, ВОЗМЕЩЕНИЕ УЩЕРБА</t>
  </si>
  <si>
    <t>Денежные взыскания /штрафы/ за нарушение законодательства о налогах и сборах</t>
  </si>
  <si>
    <r>
      <t xml:space="preserve">Денежные взыскания /штрафы/ за нарушение законодательства о налогах и сборах, предусмотренные статьями 116, 118, 119.1, пунктами 1 и 2 статьи 120, статьями 125, </t>
    </r>
    <r>
      <rPr>
        <sz val="10"/>
        <color theme="1"/>
        <rFont val="Times New Roman"/>
        <family val="1"/>
        <charset val="204"/>
      </rPr>
      <t>126, 128, 129, 129.1, 132, 133, 134, 135, 135.1 Налогового Кодекса Российской Федерации, а так же штрафы, взыскание которых осуществляется на основании ранее действовавшей статьи 117 Налогового Кодекса Российской Федерации</t>
    </r>
  </si>
  <si>
    <r>
      <t>Денежные взыскания (штрафы) за административные</t>
    </r>
    <r>
      <rPr>
        <sz val="11"/>
        <color theme="1"/>
        <rFont val="Times New Roman"/>
        <family val="1"/>
        <charset val="204"/>
      </rPr>
      <t xml:space="preserve"> </t>
    </r>
    <r>
      <rPr>
        <sz val="10"/>
        <color theme="1"/>
        <rFont val="Times New Roman"/>
        <family val="1"/>
        <charset val="204"/>
      </rPr>
      <t>правонарушения в области налогов и сборов, предусмотренные</t>
    </r>
    <r>
      <rPr>
        <sz val="11"/>
        <color theme="1"/>
        <rFont val="Times New Roman"/>
        <family val="1"/>
        <charset val="204"/>
      </rPr>
      <t xml:space="preserve"> </t>
    </r>
    <r>
      <rPr>
        <sz val="10"/>
        <color theme="1"/>
        <rFont val="Times New Roman"/>
        <family val="1"/>
        <charset val="204"/>
      </rPr>
      <t>Кодексом Российской Федерации об административных</t>
    </r>
    <r>
      <rPr>
        <sz val="11"/>
        <color theme="1"/>
        <rFont val="Times New Roman"/>
        <family val="1"/>
        <charset val="204"/>
      </rPr>
      <t xml:space="preserve"> </t>
    </r>
    <r>
      <rPr>
        <sz val="10"/>
        <color theme="1"/>
        <rFont val="Times New Roman"/>
        <family val="1"/>
        <charset val="204"/>
      </rPr>
      <t>правонарушениях</t>
    </r>
  </si>
  <si>
    <t xml:space="preserve">Денежные взыскания (штрафы) за нарушение законодательства о применении контрольно-кассовой техники при осуществлении наличных денежных расчетов и (или) расчетов с использованием платежных карт </t>
  </si>
  <si>
    <t xml:space="preserve">Денежные взыскания (штрафы) за нарушение законодательства Российской Федерации о недрах, об особо охраняемых природных территориях, об охране и использовании животного мира, об экологической экспертизе, в области охраны окружающей среды, земельного законодательства, лесного законодательства, водного законодательства  </t>
  </si>
  <si>
    <t>Денежные взыскания (штрафы) за нарушение земельного законодательства</t>
  </si>
  <si>
    <r>
      <t xml:space="preserve">Денежные взыскания (штрафы) за нарушение законодательства в области обеспечения санитарно-эпидемиологического благополучия человека и законодательства в сфере защиты прав </t>
    </r>
    <r>
      <rPr>
        <sz val="10"/>
        <color theme="1"/>
        <rFont val="Times New Roman"/>
        <family val="1"/>
        <charset val="204"/>
      </rPr>
      <t>потребителей</t>
    </r>
  </si>
  <si>
    <r>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РФ об административных право</t>
    </r>
    <r>
      <rPr>
        <sz val="10"/>
        <color theme="1"/>
        <rFont val="Times New Roman"/>
        <family val="1"/>
        <charset val="204"/>
      </rPr>
      <t>нарушениях</t>
    </r>
  </si>
  <si>
    <r>
      <t xml:space="preserve">Прочие поступления от денежных взысканий (штрафов) и иных </t>
    </r>
    <r>
      <rPr>
        <sz val="10"/>
        <color theme="1"/>
        <rFont val="Times New Roman"/>
        <family val="1"/>
        <charset val="204"/>
      </rPr>
      <t>сумм в возмещение ущерба</t>
    </r>
  </si>
  <si>
    <r>
      <t xml:space="preserve">Прочие поступления от денежных взысканий /штрафов/ и иных сумм в возмещение ущерба, зачисляемые в бюджеты </t>
    </r>
    <r>
      <rPr>
        <sz val="10"/>
        <color theme="1"/>
        <rFont val="Times New Roman"/>
        <family val="1"/>
        <charset val="204"/>
      </rPr>
      <t>муниципальных районов</t>
    </r>
  </si>
  <si>
    <t>БЕЗВОЗМЕЗДНЫЕ ПЕРЕЧИСЛЕНИЯ</t>
  </si>
  <si>
    <t>Дотации бюджетам муниципальных образований</t>
  </si>
  <si>
    <t xml:space="preserve">Дотации бюджетам муниципальных районов на выравнивание уровня бюджетной обеспеченности  </t>
  </si>
  <si>
    <t xml:space="preserve">Дотации бюджетам муниципальных районов на поддержку мер по обеспечению сбалансированности бюджетов  </t>
  </si>
  <si>
    <t>Субсидии бюджетам муниципальных образований</t>
  </si>
  <si>
    <t>Прочие субсидии  бюджетам муниципальных районов, в т.ч.</t>
  </si>
  <si>
    <t>Субсидия на мероприятия по проведению оздоровительной кампании детей</t>
  </si>
  <si>
    <t>Субсидия на дополнительные меры государственной поддержки обучающихся</t>
  </si>
  <si>
    <t>Субвенции бюджетам муниципальных образований</t>
  </si>
  <si>
    <t>Субвенции бюджетам муниципальных районов  (городских округов)  на финансовое обеспечение деятельности муниципальных  общеобразовательных организаций, имеющих государственную аккредитацию негосударственных общеобразовательных организаций  в части  реализации ими государственного стандарта общего образования</t>
  </si>
  <si>
    <t>Субвенции бюджетам муниципальных районов  (городских округов) на предоставление мер социальной поддержки работникам образовательных организаций, работающим в сельских населенных пунктах и поселках городского типа на территории Брянской области</t>
  </si>
  <si>
    <t>Субвенции бюджетам муниципальных районов на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</si>
  <si>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Субвенции бюджетам муниципальных районов на выплату ежемесячных денежных средств на содержание и проезд  ребенка, переданного на воспитание  в семью опекуна (попечителя),  в приемную семью,  вознаграждения  приемным  родителям</t>
  </si>
  <si>
    <t>Субвенции бюджетам муниципальных районов  на организацию деятельности административных комиссий</t>
  </si>
  <si>
    <t>Субвенция бюджетам муниципальных районов на финансовое обеспечение получения дошкольного образования в дошкольных образовательных организациях</t>
  </si>
  <si>
    <t>Субвенции бюджетам муниципальных районов на осуществление отдельных полномочий органов государственной власти Брянской области по расчету и предоставлению дотаций поселениям на выравнивание уровня бюджетной обеспеченности за счет средств областного бюджета</t>
  </si>
  <si>
    <t>Субвенции бюджетам муниципальных районов для предоставления субвенций поселениям  на 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</si>
  <si>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 xml:space="preserve">Субвенция бюджетам муниципальных районов   на обеспечение сохранности жилых помещений, закрепленных за детьми-сиротами и детьми, оставшимися без попечения родителей  </t>
  </si>
  <si>
    <t>Субвенции бюджетам муниципальных районов на поддержку мер по обеспечению сбалансированности бюджетов поселений</t>
  </si>
  <si>
    <t>Субвенция бюджетам муниципальных районов для предоставления субвенций бюджетам поселений на осуществление отдельных государственных полномочий Российской Федерации по первичному воинскому учету на территориях, где отсутствуют военные комиссариаты</t>
  </si>
  <si>
    <t>Субвенция бюджетам муниципальных районов на выплату единовременного пособия при всех формах устройства детей, лишённых родительского попечения в семью</t>
  </si>
  <si>
    <t xml:space="preserve">Субвенция бюджетам муниципальных районов и городских округов  на выплату компенсации  части родительской платы за содержание ребенка в  образовательных учреждениях, реализующих основную общеобразовательную программу дошкольного образования </t>
  </si>
  <si>
    <t>Субвенция бюджетам муниципальных районов  на  обеспечение предоставления  жилых помещений  детям-сиротам и  детям, оставшимся без попечения родителей, лицам из их числа по договорам найма специализированных жилых помещений</t>
  </si>
  <si>
    <t>Субвенция бюджетам муниципальных районов для осуществления отдельных государственных полномочий Брянской области по организации и осуществлению деятельности по опеке и попечительству в отношении несовершеннолетних</t>
  </si>
  <si>
    <t>Субвенция бюджетам муниципальных районов для осуществления отдельных государственных полномочий Брянской области в области охраны труда и уведомительной регистрации территориальных соглашений и коллективных договоров</t>
  </si>
  <si>
    <t>Субвенция бюджетам муниципальных районов для осуществления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</si>
  <si>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 xml:space="preserve">Субвенция бюджетам муниципальных районов для предоставления субвенций бюджетам городских поселений (за исключением городских округов)  для осуществления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 </t>
  </si>
  <si>
    <t>Иные межбюджетные трансферты</t>
  </si>
  <si>
    <t xml:space="preserve">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в т.ч.  </t>
  </si>
  <si>
    <t>ИТОГО ДОХОДОВ</t>
  </si>
  <si>
    <t xml:space="preserve">                                                                             Приложение № 1</t>
  </si>
  <si>
    <t>90620201000000000151</t>
  </si>
  <si>
    <t>90620201001050000151</t>
  </si>
  <si>
    <t>90620201003050000151</t>
  </si>
  <si>
    <t>90620202000000000151</t>
  </si>
  <si>
    <t>90620202999050000151</t>
  </si>
  <si>
    <t>90620203000000000151</t>
  </si>
  <si>
    <t>90620203024050000151</t>
  </si>
  <si>
    <t>90620203015050000151</t>
  </si>
  <si>
    <t>90620203020050000151</t>
  </si>
  <si>
    <t>90620203029050000151</t>
  </si>
  <si>
    <t>90620203119050000151</t>
  </si>
  <si>
    <t>90620204000000000151</t>
  </si>
  <si>
    <t>90620204014050000151</t>
  </si>
  <si>
    <t>9062020401405000151</t>
  </si>
  <si>
    <t>Государственная пошлина за выдачу разрешения на установку рекламной продукции</t>
  </si>
  <si>
    <t>Налог на рекламу, мобилизуемый на территории муниципальных районов</t>
  </si>
  <si>
    <t>Прочие местные налоги и сборы, мобилизуемые на территориях муниципальных районов</t>
  </si>
  <si>
    <t>Налог на прибыль организаций, зачислявшийся до 1 января 2005 года в местные бюджеты, мобилизуемые на территории муниципальных районов</t>
  </si>
  <si>
    <t>00010102000010000110</t>
  </si>
  <si>
    <t>00010102010010000110</t>
  </si>
  <si>
    <t>00010102020010000110</t>
  </si>
  <si>
    <t>00010102030010000110</t>
  </si>
  <si>
    <t>00010102040010000110</t>
  </si>
  <si>
    <t>00010502000020000110</t>
  </si>
  <si>
    <t>00010502010020000110</t>
  </si>
  <si>
    <t>00010502020020000110</t>
  </si>
  <si>
    <t>00010503000010000110</t>
  </si>
  <si>
    <t>00010503010010000110</t>
  </si>
  <si>
    <t>00010503020010000110</t>
  </si>
  <si>
    <t>00010504020020000110</t>
  </si>
  <si>
    <t>00010803000010000110</t>
  </si>
  <si>
    <t>00010803010010000110</t>
  </si>
  <si>
    <t>00010807150010000110</t>
  </si>
  <si>
    <t>00010901030050000110</t>
  </si>
  <si>
    <t>00010907013050000110</t>
  </si>
  <si>
    <t>00010907033050000110</t>
  </si>
  <si>
    <t>00010907053050000110</t>
  </si>
  <si>
    <t>00010911010020000110</t>
  </si>
  <si>
    <t>00011105000000000120</t>
  </si>
  <si>
    <t>00011105010000000120</t>
  </si>
  <si>
    <t>00011105030000000120</t>
  </si>
  <si>
    <t>00011105035050000120</t>
  </si>
  <si>
    <t>00011107000000000120</t>
  </si>
  <si>
    <t>00011107010000000120</t>
  </si>
  <si>
    <t>000111070015050000120</t>
  </si>
  <si>
    <t>00011109000000000120</t>
  </si>
  <si>
    <t>00011109040000000120</t>
  </si>
  <si>
    <t>00011109045050000120</t>
  </si>
  <si>
    <t>00011201000010000120</t>
  </si>
  <si>
    <t>00011201010010000120</t>
  </si>
  <si>
    <t>00011201020010000120</t>
  </si>
  <si>
    <t>00011201030010000120</t>
  </si>
  <si>
    <t>00011201040010000120</t>
  </si>
  <si>
    <t>00011302995050000130</t>
  </si>
  <si>
    <t>00011402053050000440</t>
  </si>
  <si>
    <t>00011406000000000430</t>
  </si>
  <si>
    <t>00011406010000000430</t>
  </si>
  <si>
    <t>00011406013100000430</t>
  </si>
  <si>
    <t>00011500000000000000</t>
  </si>
  <si>
    <t>00011502050050000140</t>
  </si>
  <si>
    <t>00011600000000000000</t>
  </si>
  <si>
    <t>00011603000000000140</t>
  </si>
  <si>
    <t>00011603010010000140</t>
  </si>
  <si>
    <t>00011603030010000140</t>
  </si>
  <si>
    <t>00011606000010000140</t>
  </si>
  <si>
    <t>00011625000000000140</t>
  </si>
  <si>
    <t>00011625060010000140</t>
  </si>
  <si>
    <t>00011628000010000140</t>
  </si>
  <si>
    <t>00011643000010000140</t>
  </si>
  <si>
    <t>00011690000000000140</t>
  </si>
  <si>
    <t>00011690050050000140</t>
  </si>
  <si>
    <t>00011406025050000430</t>
  </si>
  <si>
    <t>Доходы от продажи земельных участков, находящихся в собственности муниципльных районов (за исключением земельных участков муниципальных бюджетных и автономных учреждений)</t>
  </si>
  <si>
    <t>00010100000000000000</t>
  </si>
  <si>
    <t>00010000000000000000</t>
  </si>
  <si>
    <t>00010500000000000000</t>
  </si>
  <si>
    <t>00010900000000000000</t>
  </si>
  <si>
    <t>00011100000000000000</t>
  </si>
  <si>
    <t>00011105013100000120</t>
  </si>
  <si>
    <t>00011400000000000000</t>
  </si>
  <si>
    <t>00010800000000000000</t>
  </si>
  <si>
    <t>00011300000000000000</t>
  </si>
  <si>
    <t>00011200000000000000</t>
  </si>
  <si>
    <t xml:space="preserve">                                                                                                        об исполнении районного бюджета за 9 месяцев 2014г.»</t>
  </si>
  <si>
    <t>Субсидия на реализацию ДЦП «Жилище» на 2011-2015 годы, подпрограмма «Обеспечение жильем молодых семей»</t>
  </si>
  <si>
    <t>90620202999050000151 (9825)</t>
  </si>
  <si>
    <t>Субсидия бюджетам муниципальных районов на создание (развитие) многофункциональных центров предоставления государственных и муниципальных услуг на территории Брянской области в 2014 году</t>
  </si>
  <si>
    <t>Субсидия на реализацию отдельных мероприятий по развитию образования</t>
  </si>
  <si>
    <t>'90620202999050000151</t>
  </si>
  <si>
    <t>90620203026050000151</t>
  </si>
  <si>
    <t>Субвенция бюджетам муниципальных районов (городских округов) на обеспечение жилыми помещениями детей-сирот, детей, оставшихся без попечения родителей, а также детей, находящихся под опекой (попечительством), не имеющих закрепленного жилого помещения</t>
  </si>
  <si>
    <t>'9062020401405000151</t>
  </si>
  <si>
    <t>00011700000000000000</t>
  </si>
  <si>
    <t>ПРОЧИЕ НЕНАЛОГОВЫЕ ДОХОДЫ</t>
  </si>
  <si>
    <t>00011705050050000180</t>
  </si>
  <si>
    <t>Прочие неналоговые доходы бюджетов муниципальных районов</t>
  </si>
  <si>
    <t xml:space="preserve">                                                                                                              к решению районного Совета народных депутатов</t>
  </si>
  <si>
    <t xml:space="preserve">                                                              на 2015 год и плановый период 2016 и 2017 годов»</t>
  </si>
  <si>
    <t>Сумма, руб</t>
  </si>
  <si>
    <t xml:space="preserve">Субвенция бюджетам муниципальных районов на осуществление отдельных государственных полномочий Брянской области по организации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в части организации отлова и содержания безнадзорных животных на территории Брянской области </t>
  </si>
  <si>
    <t>НАЛОГИ НА ТОВАРЫ (РАБОТЫ, УСЛУГИ), РЕАЛИЗУЕМЫЕ НА ТЕРРИТОРИИ РОСССИЙСКОЙ ФЕДЕРАЦИИ</t>
  </si>
  <si>
    <t xml:space="preserve">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местный бюджет </t>
  </si>
  <si>
    <t>Доходы от уплаты акцизов на моторные масла для дизельных и (или) карбюраторных (инжекторных) двигателей,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</si>
  <si>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автомобильный бензин,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</si>
  <si>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прямогонный бензин,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</si>
  <si>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00010300000000000000</t>
  </si>
  <si>
    <t>00010302230010000110</t>
  </si>
  <si>
    <t>00010302240010000110</t>
  </si>
  <si>
    <t>00010302250010000110</t>
  </si>
  <si>
    <t>00010302260010000110</t>
  </si>
  <si>
    <t>Межбюджетные трансферты, передаваемые бюджетам муниципальных районов из бюджетов поселений на осуществление части полномочий на содержание учреждений культуры (ДК)</t>
  </si>
  <si>
    <t xml:space="preserve">                                                             Почепского муниципального  района</t>
  </si>
  <si>
    <t>Межбюджетные трансферты, передаваемые бюджетам муниципальных районов из бюджетов поселений  на осуществление  внешнего муниципального контроля</t>
  </si>
  <si>
    <t>ОБЪЕМ  ДОХОДОВ РАЙОННОГО БЮДЖЕТА НА 2015 ГОД</t>
  </si>
  <si>
    <t>90620202077050000151 (8735)</t>
  </si>
  <si>
    <t>Субсидия на развитие сельского хозяйства и регулирование рынков сельскохозяйственной продукции, сырья и продовольствия Брянской области (2014-2020 годы) ПП "Устойчивое развитие сельских территорий" Софинансирование объектов капитальных вложений муниципальной собственности</t>
  </si>
  <si>
    <t>90620202999050000151 (8005)</t>
  </si>
  <si>
    <t>90620202216050000151</t>
  </si>
  <si>
    <t>Субсидия на развитие сельского хозяйства и регулирование рынков сельскохозяйственной продукции, сырья и продовольствия Брянской области (2014-2020 годы) ПП "Устойчивое развитие сельских территорий" (2014-2020 годы)" Развитие и совершенствование сети автомобильных дорог местного значения общего пользования</t>
  </si>
  <si>
    <t xml:space="preserve">№ 50    от «29».12.2014 г.     "О    бюджете </t>
  </si>
  <si>
    <t xml:space="preserve">                                                                            " Приложение № 1</t>
  </si>
  <si>
    <t>90620204061050000151 (349)</t>
  </si>
  <si>
    <t>Иные межбюджетные трансферты  на создание и развитие сети многофункциональных центров предоставления государственных и муниципальных услуг в рамках подпрограммы "Совершенствование государственного и муниципального управления" государственной программы РФ "Экономическое развитие и инновационная экономика"</t>
  </si>
  <si>
    <t>90620202999050000151 (7505)</t>
  </si>
  <si>
    <t>Субсидия на обеспечение безопасности гидротехнических сооружений, противопаводковые мероприятия и водохозяйственная деятельность</t>
  </si>
  <si>
    <t>90620202215050000151</t>
  </si>
  <si>
    <t>Субсидия на создание в общеобразовательных организациях, расположенных в сельской местности, условий для занятий физической культурой и спортом</t>
  </si>
  <si>
    <t>90620202215050000151  (169)</t>
  </si>
  <si>
    <t>'90620203024050000151</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</si>
  <si>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</si>
  <si>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r>
      <t xml:space="preserve">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а </t>
    </r>
    <r>
      <rPr>
        <sz val="10"/>
        <color theme="1"/>
        <rFont val="Times New Roman"/>
        <family val="1"/>
        <charset val="204"/>
      </rPr>
      <t>также средства от продажи права на заключение договоров</t>
    </r>
    <r>
      <rPr>
        <sz val="11"/>
        <color theme="1"/>
        <rFont val="Times New Roman"/>
        <family val="1"/>
        <charset val="204"/>
      </rPr>
      <t xml:space="preserve"> </t>
    </r>
    <r>
      <rPr>
        <sz val="10"/>
        <color theme="1"/>
        <rFont val="Times New Roman"/>
        <family val="1"/>
        <charset val="204"/>
      </rPr>
      <t>аренды указанных земельных участков</t>
    </r>
    <r>
      <rPr>
        <sz val="11"/>
        <color theme="1"/>
        <rFont val="Times New Roman"/>
        <family val="1"/>
        <charset val="204"/>
      </rPr>
      <t xml:space="preserve"> </t>
    </r>
  </si>
  <si>
    <r>
      <t xml:space="preserve">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t>
    </r>
    <r>
      <rPr>
        <sz val="10"/>
        <color theme="1"/>
        <rFont val="Times New Roman"/>
        <family val="1"/>
        <charset val="204"/>
      </rPr>
      <t>также средства от продажи права на заключение договоров</t>
    </r>
    <r>
      <rPr>
        <sz val="11"/>
        <color theme="1"/>
        <rFont val="Times New Roman"/>
        <family val="1"/>
        <charset val="204"/>
      </rPr>
      <t xml:space="preserve"> </t>
    </r>
    <r>
      <rPr>
        <sz val="10"/>
        <color theme="1"/>
        <rFont val="Times New Roman"/>
        <family val="1"/>
        <charset val="204"/>
      </rPr>
      <t>аренды указанных земельных участков</t>
    </r>
    <r>
      <rPr>
        <sz val="11"/>
        <color theme="1"/>
        <rFont val="Times New Roman"/>
        <family val="1"/>
        <charset val="204"/>
      </rPr>
      <t xml:space="preserve"> </t>
    </r>
  </si>
  <si>
    <t>00011105013130000120</t>
  </si>
  <si>
    <t>Доходы от реализации иного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основных средств по указанному имуществу</t>
  </si>
  <si>
    <t>00011402053050000410</t>
  </si>
  <si>
    <t>00011406013130000430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</si>
  <si>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t>
  </si>
  <si>
    <t>Доходы от продажи земельных участков, государственная собственность на которые не разграничена и которые расположены в границахгородских  поселений</t>
  </si>
  <si>
    <t xml:space="preserve">№ 93   от «14».09.2015 г.     "О внесении изменений в решение                                                        Почепского районного Совета народных депутатов "О    бюджете </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</si>
</sst>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0.00_р_._-;\-* #,##0.00_р_._-;_-* &quot;-&quot;??_р_._-;_-@_-"/>
    <numFmt numFmtId="164" formatCode="_-* #,##0_р_._-;\-* #,##0_р_._-;_-* &quot;-&quot;??_р_._-;_-@_-"/>
  </numFmts>
  <fonts count="6" x14ac:knownFonts="1">
    <font>
      <sz val="11"/>
      <color theme="1"/>
      <name val="Calibri"/>
      <family val="2"/>
      <charset val="204"/>
      <scheme val="minor"/>
    </font>
    <font>
      <sz val="10"/>
      <color theme="1"/>
      <name val="Times New Roman"/>
      <family val="1"/>
      <charset val="204"/>
    </font>
    <font>
      <b/>
      <sz val="11"/>
      <color theme="1"/>
      <name val="Times New Roman"/>
      <family val="1"/>
      <charset val="204"/>
    </font>
    <font>
      <sz val="11"/>
      <color theme="1"/>
      <name val="Times New Roman"/>
      <family val="1"/>
      <charset val="204"/>
    </font>
    <font>
      <sz val="11"/>
      <color theme="1"/>
      <name val="Calibri"/>
      <family val="2"/>
      <charset val="204"/>
      <scheme val="minor"/>
    </font>
    <font>
      <b/>
      <sz val="12"/>
      <color theme="1"/>
      <name val="Calibri"/>
      <family val="2"/>
      <charset val="204"/>
      <scheme val="minor"/>
    </font>
  </fonts>
  <fills count="3">
    <fill>
      <patternFill patternType="none"/>
    </fill>
    <fill>
      <patternFill patternType="gray125"/>
    </fill>
    <fill>
      <patternFill patternType="solid">
        <fgColor theme="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thin">
        <color indexed="64"/>
      </left>
      <right style="thin">
        <color indexed="64"/>
      </right>
      <top/>
      <bottom/>
      <diagonal/>
    </border>
    <border>
      <left style="medium">
        <color indexed="64"/>
      </left>
      <right style="medium">
        <color indexed="64"/>
      </right>
      <top/>
      <bottom/>
      <diagonal/>
    </border>
  </borders>
  <cellStyleXfs count="2">
    <xf numFmtId="0" fontId="0" fillId="0" borderId="0"/>
    <xf numFmtId="43" fontId="4" fillId="0" borderId="0" applyFont="0" applyFill="0" applyBorder="0" applyAlignment="0" applyProtection="0"/>
  </cellStyleXfs>
  <cellXfs count="81">
    <xf numFmtId="0" fontId="0" fillId="0" borderId="0" xfId="0"/>
    <xf numFmtId="0" fontId="0" fillId="0" borderId="0" xfId="0" applyAlignment="1"/>
    <xf numFmtId="0" fontId="2" fillId="0" borderId="1" xfId="0" applyFont="1" applyBorder="1" applyAlignment="1">
      <alignment horizontal="center" vertical="center" wrapText="1"/>
    </xf>
    <xf numFmtId="0" fontId="2" fillId="0" borderId="1" xfId="0" applyFont="1" applyBorder="1" applyAlignment="1">
      <alignment horizontal="justify" vertical="center" wrapText="1"/>
    </xf>
    <xf numFmtId="0" fontId="2" fillId="0" borderId="1" xfId="0" applyFont="1" applyBorder="1" applyAlignment="1">
      <alignment horizontal="right" vertical="center" wrapText="1"/>
    </xf>
    <xf numFmtId="0" fontId="3" fillId="0" borderId="1" xfId="0" applyFont="1" applyBorder="1" applyAlignment="1">
      <alignment horizontal="justify" vertical="center" wrapText="1"/>
    </xf>
    <xf numFmtId="0" fontId="3" fillId="0" borderId="1" xfId="0" applyFont="1" applyBorder="1" applyAlignment="1">
      <alignment vertical="center" wrapText="1"/>
    </xf>
    <xf numFmtId="0" fontId="1" fillId="0" borderId="1" xfId="0" applyFont="1" applyBorder="1" applyAlignment="1">
      <alignment horizontal="justify" vertical="center" wrapText="1"/>
    </xf>
    <xf numFmtId="1" fontId="2" fillId="0" borderId="1" xfId="0" quotePrefix="1" applyNumberFormat="1" applyFont="1" applyBorder="1" applyAlignment="1">
      <alignment horizontal="left" vertical="center" wrapText="1"/>
    </xf>
    <xf numFmtId="0" fontId="2" fillId="0" borderId="1" xfId="0" applyFont="1" applyBorder="1" applyAlignment="1">
      <alignment vertical="center" wrapText="1"/>
    </xf>
    <xf numFmtId="43" fontId="2" fillId="0" borderId="1" xfId="1" applyFont="1" applyBorder="1" applyAlignment="1">
      <alignment horizontal="right" vertical="center" wrapText="1"/>
    </xf>
    <xf numFmtId="0" fontId="3" fillId="0" borderId="1" xfId="0" applyFont="1" applyBorder="1" applyAlignment="1">
      <alignment horizontal="justify" vertical="center" wrapText="1"/>
    </xf>
    <xf numFmtId="49" fontId="3" fillId="0" borderId="1" xfId="0" applyNumberFormat="1" applyFont="1" applyBorder="1" applyAlignment="1">
      <alignment horizontal="justify" vertical="center" wrapText="1"/>
    </xf>
    <xf numFmtId="49" fontId="3" fillId="0" borderId="4" xfId="0" applyNumberFormat="1" applyFont="1" applyBorder="1" applyAlignment="1">
      <alignment horizontal="justify" vertical="center" wrapText="1"/>
    </xf>
    <xf numFmtId="49" fontId="3" fillId="0" borderId="5" xfId="0" applyNumberFormat="1" applyFont="1" applyBorder="1" applyAlignment="1">
      <alignment horizontal="justify" vertical="center" wrapText="1"/>
    </xf>
    <xf numFmtId="49" fontId="2" fillId="0" borderId="1" xfId="0" applyNumberFormat="1" applyFont="1" applyBorder="1" applyAlignment="1">
      <alignment horizontal="justify" vertical="center" wrapText="1"/>
    </xf>
    <xf numFmtId="0" fontId="3" fillId="0" borderId="1" xfId="0" applyFont="1" applyBorder="1" applyAlignment="1">
      <alignment horizontal="justify" vertical="center" wrapText="1"/>
    </xf>
    <xf numFmtId="49" fontId="3" fillId="0" borderId="1" xfId="0" applyNumberFormat="1" applyFont="1" applyBorder="1" applyAlignment="1">
      <alignment horizontal="justify" vertical="center" wrapText="1"/>
    </xf>
    <xf numFmtId="49" fontId="3" fillId="0" borderId="1" xfId="0" applyNumberFormat="1" applyFont="1" applyBorder="1" applyAlignment="1">
      <alignment horizontal="justify" vertical="center" wrapText="1"/>
    </xf>
    <xf numFmtId="2" fontId="3" fillId="0" borderId="1" xfId="0" applyNumberFormat="1" applyFont="1" applyBorder="1" applyAlignment="1">
      <alignment horizontal="right" vertical="center" wrapText="1"/>
    </xf>
    <xf numFmtId="2" fontId="3" fillId="0" borderId="1" xfId="0" applyNumberFormat="1" applyFont="1" applyBorder="1" applyAlignment="1">
      <alignment horizontal="center" vertical="center" wrapText="1"/>
    </xf>
    <xf numFmtId="0" fontId="3" fillId="0" borderId="1" xfId="0" applyFont="1" applyBorder="1" applyAlignment="1">
      <alignment horizontal="justify" vertical="center" wrapText="1"/>
    </xf>
    <xf numFmtId="49" fontId="3" fillId="0" borderId="1" xfId="0" applyNumberFormat="1" applyFont="1" applyBorder="1" applyAlignment="1">
      <alignment horizontal="justify" vertical="center" wrapText="1"/>
    </xf>
    <xf numFmtId="2" fontId="3" fillId="0" borderId="1" xfId="0" applyNumberFormat="1" applyFont="1" applyBorder="1" applyAlignment="1">
      <alignment horizontal="right" vertical="center" wrapText="1"/>
    </xf>
    <xf numFmtId="2" fontId="3" fillId="2" borderId="1" xfId="0" applyNumberFormat="1" applyFont="1" applyFill="1" applyBorder="1" applyAlignment="1">
      <alignment horizontal="right" vertical="center" wrapText="1"/>
    </xf>
    <xf numFmtId="4" fontId="2" fillId="2" borderId="1" xfId="0" applyNumberFormat="1" applyFont="1" applyFill="1" applyBorder="1" applyAlignment="1">
      <alignment horizontal="right" vertical="center" wrapText="1"/>
    </xf>
    <xf numFmtId="164" fontId="2" fillId="2" borderId="1" xfId="1" applyNumberFormat="1" applyFont="1" applyFill="1" applyBorder="1" applyAlignment="1">
      <alignment horizontal="right" vertical="center" wrapText="1"/>
    </xf>
    <xf numFmtId="164" fontId="3" fillId="2" borderId="1" xfId="1" applyNumberFormat="1" applyFont="1" applyFill="1" applyBorder="1" applyAlignment="1">
      <alignment horizontal="right" vertical="center" wrapText="1"/>
    </xf>
    <xf numFmtId="4" fontId="2" fillId="2" borderId="1" xfId="0" applyNumberFormat="1" applyFont="1" applyFill="1" applyBorder="1" applyAlignment="1">
      <alignment vertical="center" wrapText="1"/>
    </xf>
    <xf numFmtId="4" fontId="3" fillId="2" borderId="1" xfId="0" applyNumberFormat="1" applyFont="1" applyFill="1" applyBorder="1" applyAlignment="1">
      <alignment vertical="center" wrapText="1"/>
    </xf>
    <xf numFmtId="49" fontId="3" fillId="0" borderId="7" xfId="0" applyNumberFormat="1" applyFont="1" applyBorder="1" applyAlignment="1">
      <alignment vertical="center" wrapText="1"/>
    </xf>
    <xf numFmtId="49" fontId="3" fillId="0" borderId="1" xfId="0" applyNumberFormat="1" applyFont="1" applyBorder="1" applyAlignment="1">
      <alignment vertical="center" wrapText="1"/>
    </xf>
    <xf numFmtId="0" fontId="3" fillId="0" borderId="4" xfId="0" applyFont="1" applyBorder="1" applyAlignment="1">
      <alignment vertical="center" wrapText="1"/>
    </xf>
    <xf numFmtId="0" fontId="3" fillId="0" borderId="0" xfId="0" applyFont="1" applyAlignment="1">
      <alignment vertical="top" wrapText="1"/>
    </xf>
    <xf numFmtId="0" fontId="0" fillId="0" borderId="0" xfId="0" applyAlignment="1">
      <alignment horizontal="center"/>
    </xf>
    <xf numFmtId="43" fontId="3" fillId="0" borderId="1" xfId="1" applyFont="1" applyBorder="1" applyAlignment="1">
      <alignment horizontal="right" vertical="center" wrapText="1"/>
    </xf>
    <xf numFmtId="0" fontId="0" fillId="0" borderId="0" xfId="0" applyAlignment="1">
      <alignment horizontal="center"/>
    </xf>
    <xf numFmtId="0" fontId="3" fillId="0" borderId="1" xfId="0" applyFont="1" applyBorder="1" applyAlignment="1">
      <alignment horizontal="justify" vertical="center" wrapText="1"/>
    </xf>
    <xf numFmtId="2" fontId="3" fillId="2" borderId="1" xfId="0" applyNumberFormat="1" applyFont="1" applyFill="1" applyBorder="1" applyAlignment="1">
      <alignment horizontal="right" vertical="center" wrapText="1"/>
    </xf>
    <xf numFmtId="0" fontId="3" fillId="0" borderId="1" xfId="0" applyFont="1" applyBorder="1" applyAlignment="1">
      <alignment vertical="center" wrapText="1"/>
    </xf>
    <xf numFmtId="43" fontId="3" fillId="2" borderId="1" xfId="1" applyFont="1" applyFill="1" applyBorder="1" applyAlignment="1">
      <alignment horizontal="right" vertical="center" wrapText="1"/>
    </xf>
    <xf numFmtId="1" fontId="3" fillId="0" borderId="1" xfId="0" quotePrefix="1" applyNumberFormat="1" applyFont="1" applyBorder="1" applyAlignment="1">
      <alignment horizontal="left" vertical="center" wrapText="1"/>
    </xf>
    <xf numFmtId="1" fontId="3" fillId="0" borderId="1" xfId="0" applyNumberFormat="1" applyFont="1" applyBorder="1" applyAlignment="1">
      <alignment horizontal="left" vertical="center" wrapText="1"/>
    </xf>
    <xf numFmtId="1" fontId="3" fillId="0" borderId="1" xfId="0" quotePrefix="1" applyNumberFormat="1" applyFont="1" applyBorder="1" applyAlignment="1">
      <alignment horizontal="justify" vertical="center" wrapText="1"/>
    </xf>
    <xf numFmtId="1" fontId="3" fillId="0" borderId="1" xfId="0" applyNumberFormat="1" applyFont="1" applyBorder="1" applyAlignment="1">
      <alignment horizontal="justify" vertical="center" wrapText="1"/>
    </xf>
    <xf numFmtId="0" fontId="2" fillId="0" borderId="1" xfId="0" applyFont="1" applyBorder="1" applyAlignment="1">
      <alignment horizontal="justify" vertical="center" wrapText="1"/>
    </xf>
    <xf numFmtId="1" fontId="2" fillId="0" borderId="1" xfId="0" quotePrefix="1" applyNumberFormat="1" applyFont="1" applyBorder="1" applyAlignment="1">
      <alignment horizontal="justify" vertical="center" wrapText="1"/>
    </xf>
    <xf numFmtId="1" fontId="2" fillId="0" borderId="1" xfId="0" applyNumberFormat="1" applyFont="1" applyBorder="1" applyAlignment="1">
      <alignment horizontal="justify" vertical="center" wrapText="1"/>
    </xf>
    <xf numFmtId="0" fontId="3" fillId="0" borderId="1" xfId="0" applyFont="1" applyBorder="1" applyAlignment="1">
      <alignment horizontal="justify" vertical="center" wrapText="1"/>
    </xf>
    <xf numFmtId="49" fontId="3" fillId="0" borderId="1" xfId="0" applyNumberFormat="1" applyFont="1" applyBorder="1" applyAlignment="1">
      <alignment horizontal="justify" vertical="center" wrapText="1"/>
    </xf>
    <xf numFmtId="2" fontId="3" fillId="0" borderId="1" xfId="0" applyNumberFormat="1" applyFont="1" applyBorder="1" applyAlignment="1">
      <alignment horizontal="right" vertical="center" wrapText="1"/>
    </xf>
    <xf numFmtId="0" fontId="3" fillId="0" borderId="1" xfId="0" applyFont="1" applyBorder="1" applyAlignment="1">
      <alignment vertical="center" wrapText="1"/>
    </xf>
    <xf numFmtId="43" fontId="3" fillId="2" borderId="1" xfId="1" applyFont="1" applyFill="1" applyBorder="1" applyAlignment="1">
      <alignment horizontal="right" vertical="center" wrapText="1"/>
    </xf>
    <xf numFmtId="0" fontId="0" fillId="0" borderId="0" xfId="0" applyAlignment="1">
      <alignment horizontal="center"/>
    </xf>
    <xf numFmtId="0" fontId="0" fillId="0" borderId="0" xfId="0" applyAlignment="1">
      <alignment horizontal="right"/>
    </xf>
    <xf numFmtId="0" fontId="0" fillId="0" borderId="0" xfId="0" applyAlignment="1">
      <alignment horizontal="right" vertical="top" wrapText="1"/>
    </xf>
    <xf numFmtId="0" fontId="0" fillId="0" borderId="0" xfId="0" applyAlignment="1">
      <alignment horizontal="center" wrapText="1"/>
    </xf>
    <xf numFmtId="0" fontId="3" fillId="0" borderId="1" xfId="0" applyFont="1" applyBorder="1" applyAlignment="1">
      <alignment horizontal="justify" vertical="center" wrapText="1"/>
    </xf>
    <xf numFmtId="43" fontId="3" fillId="2" borderId="1" xfId="1" applyFont="1" applyFill="1" applyBorder="1" applyAlignment="1">
      <alignment horizontal="center" vertical="center" wrapText="1"/>
    </xf>
    <xf numFmtId="43" fontId="3" fillId="2" borderId="2" xfId="1" applyFont="1" applyFill="1" applyBorder="1" applyAlignment="1">
      <alignment horizontal="right" vertical="center" wrapText="1"/>
    </xf>
    <xf numFmtId="43" fontId="3" fillId="2" borderId="6" xfId="1" applyFont="1" applyFill="1" applyBorder="1" applyAlignment="1">
      <alignment horizontal="right" vertical="center" wrapText="1"/>
    </xf>
    <xf numFmtId="43" fontId="3" fillId="2" borderId="3" xfId="1" applyFont="1" applyFill="1" applyBorder="1" applyAlignment="1">
      <alignment horizontal="right" vertical="center" wrapText="1"/>
    </xf>
    <xf numFmtId="0" fontId="5" fillId="0" borderId="0" xfId="0" applyFont="1" applyAlignment="1">
      <alignment horizontal="center"/>
    </xf>
    <xf numFmtId="1" fontId="3" fillId="0" borderId="1" xfId="0" quotePrefix="1" applyNumberFormat="1" applyFont="1" applyBorder="1" applyAlignment="1">
      <alignment horizontal="left" vertical="center" wrapText="1"/>
    </xf>
    <xf numFmtId="1" fontId="3" fillId="0" borderId="1" xfId="0" applyNumberFormat="1" applyFont="1" applyBorder="1" applyAlignment="1">
      <alignment horizontal="left" vertical="center" wrapText="1"/>
    </xf>
    <xf numFmtId="1" fontId="3" fillId="0" borderId="1" xfId="0" quotePrefix="1" applyNumberFormat="1" applyFont="1" applyBorder="1" applyAlignment="1">
      <alignment horizontal="justify" vertical="center" wrapText="1"/>
    </xf>
    <xf numFmtId="1" fontId="3" fillId="0" borderId="1" xfId="0" applyNumberFormat="1" applyFont="1" applyBorder="1" applyAlignment="1">
      <alignment horizontal="justify" vertical="center" wrapText="1"/>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1" fontId="2" fillId="0" borderId="1" xfId="0" quotePrefix="1" applyNumberFormat="1" applyFont="1" applyBorder="1" applyAlignment="1">
      <alignment horizontal="justify" vertical="center" wrapText="1"/>
    </xf>
    <xf numFmtId="1" fontId="2" fillId="0" borderId="1" xfId="0" applyNumberFormat="1" applyFont="1" applyBorder="1" applyAlignment="1">
      <alignment horizontal="justify" vertical="center" wrapText="1"/>
    </xf>
    <xf numFmtId="43" fontId="2" fillId="2" borderId="1" xfId="1" applyFont="1" applyFill="1" applyBorder="1" applyAlignment="1">
      <alignment vertical="center" wrapText="1"/>
    </xf>
    <xf numFmtId="1" fontId="3" fillId="0" borderId="2" xfId="0" quotePrefix="1" applyNumberFormat="1" applyFont="1" applyBorder="1" applyAlignment="1">
      <alignment horizontal="center" vertical="center" wrapText="1"/>
    </xf>
    <xf numFmtId="1" fontId="3" fillId="0" borderId="3" xfId="0" quotePrefix="1" applyNumberFormat="1" applyFont="1" applyBorder="1" applyAlignment="1">
      <alignment horizontal="center" vertical="center" wrapText="1"/>
    </xf>
    <xf numFmtId="0" fontId="2" fillId="0" borderId="1" xfId="0" applyFont="1" applyBorder="1" applyAlignment="1">
      <alignment horizontal="justify" vertical="center" wrapText="1"/>
    </xf>
    <xf numFmtId="49" fontId="3" fillId="0" borderId="1" xfId="0" applyNumberFormat="1" applyFont="1" applyBorder="1" applyAlignment="1">
      <alignment horizontal="justify" vertical="center" wrapText="1"/>
    </xf>
    <xf numFmtId="2" fontId="3" fillId="2" borderId="1" xfId="0" applyNumberFormat="1" applyFont="1" applyFill="1" applyBorder="1" applyAlignment="1">
      <alignment horizontal="right" vertical="center" wrapText="1"/>
    </xf>
    <xf numFmtId="2" fontId="3" fillId="0" borderId="1" xfId="0" applyNumberFormat="1" applyFont="1" applyBorder="1" applyAlignment="1">
      <alignment horizontal="right" vertical="center" wrapText="1"/>
    </xf>
    <xf numFmtId="1" fontId="3" fillId="0" borderId="2" xfId="0" quotePrefix="1" applyNumberFormat="1" applyFont="1" applyBorder="1" applyAlignment="1">
      <alignment horizontal="justify" vertical="center" wrapText="1"/>
    </xf>
    <xf numFmtId="1" fontId="3" fillId="0" borderId="6" xfId="0" applyNumberFormat="1" applyFont="1" applyBorder="1" applyAlignment="1">
      <alignment horizontal="justify" vertical="center" wrapText="1"/>
    </xf>
    <xf numFmtId="1" fontId="3" fillId="0" borderId="3" xfId="0" applyNumberFormat="1" applyFont="1" applyBorder="1" applyAlignment="1">
      <alignment horizontal="justify" vertical="center" wrapText="1"/>
    </xf>
  </cellXfs>
  <cellStyles count="2">
    <cellStyle name="Обычный" xfId="0" builtinId="0"/>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J184"/>
  <sheetViews>
    <sheetView tabSelected="1" zoomScaleNormal="100" workbookViewId="0">
      <selection activeCell="F6" sqref="F6:G6"/>
    </sheetView>
  </sheetViews>
  <sheetFormatPr defaultRowHeight="15" x14ac:dyDescent="0.25"/>
  <cols>
    <col min="1" max="1" width="7.140625" customWidth="1"/>
    <col min="2" max="2" width="0.140625" hidden="1" customWidth="1"/>
    <col min="3" max="4" width="9.140625" hidden="1" customWidth="1"/>
    <col min="5" max="5" width="24.28515625" customWidth="1"/>
    <col min="6" max="6" width="60.28515625" customWidth="1"/>
    <col min="7" max="7" width="20.7109375" customWidth="1"/>
  </cols>
  <sheetData>
    <row r="3" spans="5:10" x14ac:dyDescent="0.25">
      <c r="F3" s="53" t="s">
        <v>87</v>
      </c>
      <c r="G3" s="53"/>
    </row>
    <row r="4" spans="5:10" x14ac:dyDescent="0.25">
      <c r="F4" s="54" t="s">
        <v>184</v>
      </c>
      <c r="G4" s="54"/>
    </row>
    <row r="5" spans="5:10" ht="33" customHeight="1" x14ac:dyDescent="0.25">
      <c r="F5" s="55" t="s">
        <v>226</v>
      </c>
      <c r="G5" s="55"/>
      <c r="H5" s="1"/>
    </row>
    <row r="6" spans="5:10" x14ac:dyDescent="0.25">
      <c r="E6" s="1" t="s">
        <v>171</v>
      </c>
      <c r="F6" s="56" t="s">
        <v>199</v>
      </c>
      <c r="G6" s="53"/>
      <c r="H6" s="1"/>
      <c r="I6" s="1"/>
      <c r="J6" s="1"/>
    </row>
    <row r="7" spans="5:10" x14ac:dyDescent="0.25">
      <c r="F7" s="53" t="s">
        <v>185</v>
      </c>
      <c r="G7" s="53"/>
    </row>
    <row r="8" spans="5:10" x14ac:dyDescent="0.25">
      <c r="F8" s="36"/>
      <c r="G8" s="36"/>
    </row>
    <row r="9" spans="5:10" x14ac:dyDescent="0.25">
      <c r="F9" s="53" t="s">
        <v>208</v>
      </c>
      <c r="G9" s="53"/>
    </row>
    <row r="10" spans="5:10" x14ac:dyDescent="0.25">
      <c r="F10" s="54" t="s">
        <v>184</v>
      </c>
      <c r="G10" s="54"/>
    </row>
    <row r="11" spans="5:10" x14ac:dyDescent="0.25">
      <c r="F11" s="54" t="s">
        <v>207</v>
      </c>
      <c r="G11" s="54"/>
    </row>
    <row r="12" spans="5:10" x14ac:dyDescent="0.25">
      <c r="F12" s="56" t="s">
        <v>199</v>
      </c>
      <c r="G12" s="53"/>
    </row>
    <row r="13" spans="5:10" x14ac:dyDescent="0.25">
      <c r="F13" s="53" t="s">
        <v>185</v>
      </c>
      <c r="G13" s="53"/>
    </row>
    <row r="14" spans="5:10" ht="15.75" x14ac:dyDescent="0.25">
      <c r="E14" s="62" t="s">
        <v>201</v>
      </c>
      <c r="F14" s="62"/>
      <c r="G14" s="62"/>
    </row>
    <row r="16" spans="5:10" x14ac:dyDescent="0.25">
      <c r="E16" s="2" t="s">
        <v>0</v>
      </c>
      <c r="F16" s="2" t="s">
        <v>1</v>
      </c>
      <c r="G16" s="2" t="s">
        <v>186</v>
      </c>
    </row>
    <row r="17" spans="5:7" x14ac:dyDescent="0.25">
      <c r="E17" s="15" t="s">
        <v>162</v>
      </c>
      <c r="F17" s="3" t="s">
        <v>2</v>
      </c>
      <c r="G17" s="10">
        <v>142225928</v>
      </c>
    </row>
    <row r="18" spans="5:7" x14ac:dyDescent="0.25">
      <c r="E18" s="17" t="s">
        <v>161</v>
      </c>
      <c r="F18" s="5" t="s">
        <v>3</v>
      </c>
      <c r="G18" s="35">
        <v>142225928</v>
      </c>
    </row>
    <row r="19" spans="5:7" ht="15.75" thickBot="1" x14ac:dyDescent="0.3">
      <c r="E19" s="12" t="s">
        <v>106</v>
      </c>
      <c r="F19" s="5" t="s">
        <v>4</v>
      </c>
      <c r="G19" s="19">
        <v>109246000</v>
      </c>
    </row>
    <row r="20" spans="5:7" ht="75.75" thickBot="1" x14ac:dyDescent="0.3">
      <c r="E20" s="13" t="s">
        <v>107</v>
      </c>
      <c r="F20" s="5" t="s">
        <v>5</v>
      </c>
      <c r="G20" s="19">
        <v>108263000</v>
      </c>
    </row>
    <row r="21" spans="5:7" ht="105.75" thickBot="1" x14ac:dyDescent="0.3">
      <c r="E21" s="14" t="s">
        <v>108</v>
      </c>
      <c r="F21" s="5" t="s">
        <v>6</v>
      </c>
      <c r="G21" s="19">
        <v>437000</v>
      </c>
    </row>
    <row r="22" spans="5:7" ht="45.75" thickBot="1" x14ac:dyDescent="0.3">
      <c r="E22" s="14" t="s">
        <v>109</v>
      </c>
      <c r="F22" s="5" t="s">
        <v>7</v>
      </c>
      <c r="G22" s="19">
        <v>546000</v>
      </c>
    </row>
    <row r="23" spans="5:7" ht="90" x14ac:dyDescent="0.25">
      <c r="E23" s="30" t="s">
        <v>110</v>
      </c>
      <c r="F23" s="6" t="s">
        <v>8</v>
      </c>
      <c r="G23" s="19">
        <v>0</v>
      </c>
    </row>
    <row r="24" spans="5:7" ht="45.75" thickBot="1" x14ac:dyDescent="0.3">
      <c r="E24" s="31" t="s">
        <v>193</v>
      </c>
      <c r="F24" s="33" t="s">
        <v>188</v>
      </c>
      <c r="G24" s="23">
        <v>2650000</v>
      </c>
    </row>
    <row r="25" spans="5:7" ht="75.75" thickBot="1" x14ac:dyDescent="0.3">
      <c r="E25" s="31" t="s">
        <v>194</v>
      </c>
      <c r="F25" s="32" t="s">
        <v>189</v>
      </c>
      <c r="G25" s="23">
        <v>791000</v>
      </c>
    </row>
    <row r="26" spans="5:7" ht="90.75" thickBot="1" x14ac:dyDescent="0.3">
      <c r="E26" s="31" t="s">
        <v>195</v>
      </c>
      <c r="F26" s="32" t="s">
        <v>190</v>
      </c>
      <c r="G26" s="23">
        <v>19000</v>
      </c>
    </row>
    <row r="27" spans="5:7" ht="75.75" thickBot="1" x14ac:dyDescent="0.3">
      <c r="E27" s="31" t="s">
        <v>196</v>
      </c>
      <c r="F27" s="32" t="s">
        <v>191</v>
      </c>
      <c r="G27" s="23">
        <v>1817000</v>
      </c>
    </row>
    <row r="28" spans="5:7" ht="75.75" thickBot="1" x14ac:dyDescent="0.3">
      <c r="E28" s="31" t="s">
        <v>197</v>
      </c>
      <c r="F28" s="32" t="s">
        <v>192</v>
      </c>
      <c r="G28" s="23">
        <v>23000</v>
      </c>
    </row>
    <row r="29" spans="5:7" x14ac:dyDescent="0.25">
      <c r="E29" s="18" t="s">
        <v>163</v>
      </c>
      <c r="F29" s="5" t="s">
        <v>9</v>
      </c>
      <c r="G29" s="19">
        <v>15869483</v>
      </c>
    </row>
    <row r="30" spans="5:7" ht="30" x14ac:dyDescent="0.25">
      <c r="E30" s="12" t="s">
        <v>111</v>
      </c>
      <c r="F30" s="5" t="s">
        <v>10</v>
      </c>
      <c r="G30" s="19">
        <v>13202000</v>
      </c>
    </row>
    <row r="31" spans="5:7" ht="30" x14ac:dyDescent="0.25">
      <c r="E31" s="12" t="s">
        <v>112</v>
      </c>
      <c r="F31" s="5" t="s">
        <v>10</v>
      </c>
      <c r="G31" s="19">
        <v>13192000</v>
      </c>
    </row>
    <row r="32" spans="5:7" ht="45" x14ac:dyDescent="0.25">
      <c r="E32" s="12" t="s">
        <v>113</v>
      </c>
      <c r="F32" s="5" t="s">
        <v>11</v>
      </c>
      <c r="G32" s="19">
        <v>10000</v>
      </c>
    </row>
    <row r="33" spans="5:7" x14ac:dyDescent="0.25">
      <c r="E33" s="12" t="s">
        <v>114</v>
      </c>
      <c r="F33" s="3" t="s">
        <v>12</v>
      </c>
      <c r="G33" s="19">
        <v>1454483</v>
      </c>
    </row>
    <row r="34" spans="5:7" x14ac:dyDescent="0.25">
      <c r="E34" s="12" t="s">
        <v>115</v>
      </c>
      <c r="F34" s="5" t="s">
        <v>12</v>
      </c>
      <c r="G34" s="19">
        <v>1418483</v>
      </c>
    </row>
    <row r="35" spans="5:7" ht="30" x14ac:dyDescent="0.25">
      <c r="E35" s="12" t="s">
        <v>116</v>
      </c>
      <c r="F35" s="5" t="s">
        <v>13</v>
      </c>
      <c r="G35" s="19">
        <v>36000</v>
      </c>
    </row>
    <row r="36" spans="5:7" ht="45" x14ac:dyDescent="0.25">
      <c r="E36" s="12" t="s">
        <v>117</v>
      </c>
      <c r="F36" s="5" t="s">
        <v>14</v>
      </c>
      <c r="G36" s="19">
        <v>1213000</v>
      </c>
    </row>
    <row r="37" spans="5:7" x14ac:dyDescent="0.25">
      <c r="E37" s="18" t="s">
        <v>168</v>
      </c>
      <c r="F37" s="5" t="s">
        <v>15</v>
      </c>
      <c r="G37" s="19">
        <v>1608000</v>
      </c>
    </row>
    <row r="38" spans="5:7" ht="30" x14ac:dyDescent="0.25">
      <c r="E38" s="12" t="s">
        <v>118</v>
      </c>
      <c r="F38" s="5" t="s">
        <v>16</v>
      </c>
      <c r="G38" s="19">
        <v>1608000</v>
      </c>
    </row>
    <row r="39" spans="5:7" ht="42.75" x14ac:dyDescent="0.25">
      <c r="E39" s="12" t="s">
        <v>119</v>
      </c>
      <c r="F39" s="5" t="s">
        <v>17</v>
      </c>
      <c r="G39" s="19">
        <v>1608000</v>
      </c>
    </row>
    <row r="40" spans="5:7" ht="30" x14ac:dyDescent="0.25">
      <c r="E40" s="12" t="s">
        <v>120</v>
      </c>
      <c r="F40" s="11" t="s">
        <v>102</v>
      </c>
      <c r="G40" s="19">
        <v>0</v>
      </c>
    </row>
    <row r="41" spans="5:7" ht="45" x14ac:dyDescent="0.25">
      <c r="E41" s="18" t="s">
        <v>164</v>
      </c>
      <c r="F41" s="5" t="s">
        <v>18</v>
      </c>
      <c r="G41" s="19">
        <v>0</v>
      </c>
    </row>
    <row r="42" spans="5:7" ht="45" x14ac:dyDescent="0.25">
      <c r="E42" s="12" t="s">
        <v>121</v>
      </c>
      <c r="F42" s="11" t="s">
        <v>105</v>
      </c>
      <c r="G42" s="19">
        <v>0</v>
      </c>
    </row>
    <row r="43" spans="5:7" ht="30" x14ac:dyDescent="0.25">
      <c r="E43" s="12" t="s">
        <v>122</v>
      </c>
      <c r="F43" s="11" t="s">
        <v>103</v>
      </c>
      <c r="G43" s="19">
        <v>0</v>
      </c>
    </row>
    <row r="44" spans="5:7" ht="60" x14ac:dyDescent="0.25">
      <c r="E44" s="12" t="s">
        <v>123</v>
      </c>
      <c r="F44" s="5" t="s">
        <v>19</v>
      </c>
      <c r="G44" s="19">
        <v>0</v>
      </c>
    </row>
    <row r="45" spans="5:7" ht="30" x14ac:dyDescent="0.25">
      <c r="E45" s="12" t="s">
        <v>124</v>
      </c>
      <c r="F45" s="11" t="s">
        <v>104</v>
      </c>
      <c r="G45" s="19">
        <v>0</v>
      </c>
    </row>
    <row r="46" spans="5:7" ht="30" x14ac:dyDescent="0.25">
      <c r="E46" s="12" t="s">
        <v>125</v>
      </c>
      <c r="F46" s="5" t="s">
        <v>20</v>
      </c>
      <c r="G46" s="19">
        <v>0</v>
      </c>
    </row>
    <row r="47" spans="5:7" ht="42.75" x14ac:dyDescent="0.25">
      <c r="E47" s="18" t="s">
        <v>165</v>
      </c>
      <c r="F47" s="5" t="s">
        <v>21</v>
      </c>
      <c r="G47" s="19">
        <v>7307000</v>
      </c>
    </row>
    <row r="48" spans="5:7" ht="87.75" x14ac:dyDescent="0.25">
      <c r="E48" s="12" t="s">
        <v>126</v>
      </c>
      <c r="F48" s="5" t="s">
        <v>22</v>
      </c>
      <c r="G48" s="19">
        <v>7257000</v>
      </c>
    </row>
    <row r="49" spans="5:7" ht="57.75" x14ac:dyDescent="0.25">
      <c r="E49" s="12" t="s">
        <v>127</v>
      </c>
      <c r="F49" s="5" t="s">
        <v>23</v>
      </c>
      <c r="G49" s="20">
        <v>6881000</v>
      </c>
    </row>
    <row r="50" spans="5:7" ht="75" x14ac:dyDescent="0.25">
      <c r="E50" s="12" t="s">
        <v>166</v>
      </c>
      <c r="F50" s="5" t="s">
        <v>218</v>
      </c>
      <c r="G50" s="19">
        <v>3635000</v>
      </c>
    </row>
    <row r="51" spans="5:7" ht="75" x14ac:dyDescent="0.25">
      <c r="E51" s="49" t="s">
        <v>220</v>
      </c>
      <c r="F51" s="48" t="s">
        <v>219</v>
      </c>
      <c r="G51" s="50">
        <v>3246000</v>
      </c>
    </row>
    <row r="52" spans="5:7" ht="90" x14ac:dyDescent="0.25">
      <c r="E52" s="12" t="s">
        <v>128</v>
      </c>
      <c r="F52" s="5" t="s">
        <v>24</v>
      </c>
      <c r="G52" s="19">
        <v>376000</v>
      </c>
    </row>
    <row r="53" spans="5:7" ht="75" x14ac:dyDescent="0.25">
      <c r="E53" s="12" t="s">
        <v>129</v>
      </c>
      <c r="F53" s="5" t="s">
        <v>25</v>
      </c>
      <c r="G53" s="19">
        <v>376000</v>
      </c>
    </row>
    <row r="54" spans="5:7" ht="30" x14ac:dyDescent="0.25">
      <c r="E54" s="12" t="s">
        <v>130</v>
      </c>
      <c r="F54" s="5" t="s">
        <v>26</v>
      </c>
      <c r="G54" s="19">
        <v>50000</v>
      </c>
    </row>
    <row r="55" spans="5:7" ht="45" x14ac:dyDescent="0.25">
      <c r="E55" s="12" t="s">
        <v>131</v>
      </c>
      <c r="F55" s="5" t="s">
        <v>27</v>
      </c>
      <c r="G55" s="19">
        <v>50000</v>
      </c>
    </row>
    <row r="56" spans="5:7" ht="45" x14ac:dyDescent="0.25">
      <c r="E56" s="12" t="s">
        <v>132</v>
      </c>
      <c r="F56" s="5" t="s">
        <v>28</v>
      </c>
      <c r="G56" s="19">
        <v>50000</v>
      </c>
    </row>
    <row r="57" spans="5:7" ht="90" x14ac:dyDescent="0.25">
      <c r="E57" s="12" t="s">
        <v>133</v>
      </c>
      <c r="F57" s="5" t="s">
        <v>29</v>
      </c>
      <c r="G57" s="19">
        <v>0</v>
      </c>
    </row>
    <row r="58" spans="5:7" ht="75" x14ac:dyDescent="0.25">
      <c r="E58" s="12" t="s">
        <v>134</v>
      </c>
      <c r="F58" s="5" t="s">
        <v>30</v>
      </c>
      <c r="G58" s="19">
        <v>0</v>
      </c>
    </row>
    <row r="59" spans="5:7" ht="75" x14ac:dyDescent="0.25">
      <c r="E59" s="12" t="s">
        <v>135</v>
      </c>
      <c r="F59" s="5" t="s">
        <v>31</v>
      </c>
      <c r="G59" s="19">
        <v>0</v>
      </c>
    </row>
    <row r="60" spans="5:7" ht="30" x14ac:dyDescent="0.25">
      <c r="E60" s="18" t="s">
        <v>170</v>
      </c>
      <c r="F60" s="5" t="s">
        <v>32</v>
      </c>
      <c r="G60" s="19">
        <v>1487000</v>
      </c>
    </row>
    <row r="61" spans="5:7" x14ac:dyDescent="0.25">
      <c r="E61" s="12" t="s">
        <v>136</v>
      </c>
      <c r="F61" s="3" t="s">
        <v>33</v>
      </c>
      <c r="G61" s="19">
        <v>1487000</v>
      </c>
    </row>
    <row r="62" spans="5:7" x14ac:dyDescent="0.25">
      <c r="E62" s="75" t="s">
        <v>137</v>
      </c>
      <c r="F62" s="57" t="s">
        <v>34</v>
      </c>
      <c r="G62" s="77">
        <v>122000</v>
      </c>
    </row>
    <row r="63" spans="5:7" x14ac:dyDescent="0.25">
      <c r="E63" s="75"/>
      <c r="F63" s="57"/>
      <c r="G63" s="77"/>
    </row>
    <row r="64" spans="5:7" ht="30" x14ac:dyDescent="0.25">
      <c r="E64" s="12" t="s">
        <v>138</v>
      </c>
      <c r="F64" s="5" t="s">
        <v>35</v>
      </c>
      <c r="G64" s="19">
        <v>11000</v>
      </c>
    </row>
    <row r="65" spans="5:7" x14ac:dyDescent="0.25">
      <c r="E65" s="12" t="s">
        <v>139</v>
      </c>
      <c r="F65" s="5" t="s">
        <v>36</v>
      </c>
      <c r="G65" s="19">
        <v>514000</v>
      </c>
    </row>
    <row r="66" spans="5:7" x14ac:dyDescent="0.25">
      <c r="E66" s="12" t="s">
        <v>140</v>
      </c>
      <c r="F66" s="5" t="s">
        <v>37</v>
      </c>
      <c r="G66" s="19">
        <v>840000</v>
      </c>
    </row>
    <row r="67" spans="5:7" ht="30" x14ac:dyDescent="0.25">
      <c r="E67" s="18" t="s">
        <v>169</v>
      </c>
      <c r="F67" s="5" t="s">
        <v>38</v>
      </c>
      <c r="G67" s="19">
        <v>380000</v>
      </c>
    </row>
    <row r="68" spans="5:7" ht="30" x14ac:dyDescent="0.25">
      <c r="E68" s="12" t="s">
        <v>141</v>
      </c>
      <c r="F68" s="5" t="s">
        <v>39</v>
      </c>
      <c r="G68" s="19">
        <v>380000</v>
      </c>
    </row>
    <row r="69" spans="5:7" ht="30" x14ac:dyDescent="0.25">
      <c r="E69" s="18" t="s">
        <v>167</v>
      </c>
      <c r="F69" s="5" t="s">
        <v>40</v>
      </c>
      <c r="G69" s="20">
        <v>1400000</v>
      </c>
    </row>
    <row r="70" spans="5:7" ht="90" x14ac:dyDescent="0.25">
      <c r="E70" s="12" t="s">
        <v>222</v>
      </c>
      <c r="F70" s="5" t="s">
        <v>221</v>
      </c>
      <c r="G70" s="19">
        <v>700000</v>
      </c>
    </row>
    <row r="71" spans="5:7" ht="90" x14ac:dyDescent="0.25">
      <c r="E71" s="12" t="s">
        <v>142</v>
      </c>
      <c r="F71" s="5" t="s">
        <v>41</v>
      </c>
      <c r="G71" s="19">
        <v>0</v>
      </c>
    </row>
    <row r="72" spans="5:7" ht="60" x14ac:dyDescent="0.25">
      <c r="E72" s="12" t="s">
        <v>143</v>
      </c>
      <c r="F72" s="5" t="s">
        <v>42</v>
      </c>
      <c r="G72" s="19">
        <v>700000</v>
      </c>
    </row>
    <row r="73" spans="5:7" ht="30" x14ac:dyDescent="0.25">
      <c r="E73" s="12" t="s">
        <v>144</v>
      </c>
      <c r="F73" s="5" t="s">
        <v>43</v>
      </c>
      <c r="G73" s="19">
        <v>378000</v>
      </c>
    </row>
    <row r="74" spans="5:7" ht="45" x14ac:dyDescent="0.25">
      <c r="E74" s="12" t="s">
        <v>145</v>
      </c>
      <c r="F74" s="5" t="s">
        <v>224</v>
      </c>
      <c r="G74" s="19">
        <v>174000</v>
      </c>
    </row>
    <row r="75" spans="5:7" ht="45" x14ac:dyDescent="0.25">
      <c r="E75" s="49" t="s">
        <v>223</v>
      </c>
      <c r="F75" s="48" t="s">
        <v>225</v>
      </c>
      <c r="G75" s="50">
        <v>204000</v>
      </c>
    </row>
    <row r="76" spans="5:7" ht="60" x14ac:dyDescent="0.25">
      <c r="E76" s="17" t="s">
        <v>159</v>
      </c>
      <c r="F76" s="16" t="s">
        <v>160</v>
      </c>
      <c r="G76" s="19">
        <v>322000</v>
      </c>
    </row>
    <row r="77" spans="5:7" x14ac:dyDescent="0.25">
      <c r="E77" s="12" t="s">
        <v>146</v>
      </c>
      <c r="F77" s="5" t="s">
        <v>44</v>
      </c>
      <c r="G77" s="19">
        <v>293000</v>
      </c>
    </row>
    <row r="78" spans="5:7" x14ac:dyDescent="0.25">
      <c r="E78" s="75" t="s">
        <v>147</v>
      </c>
      <c r="F78" s="57" t="s">
        <v>45</v>
      </c>
      <c r="G78" s="77">
        <v>293000</v>
      </c>
    </row>
    <row r="79" spans="5:7" x14ac:dyDescent="0.25">
      <c r="E79" s="75"/>
      <c r="F79" s="57"/>
      <c r="G79" s="77"/>
    </row>
    <row r="80" spans="5:7" x14ac:dyDescent="0.25">
      <c r="E80" s="12" t="s">
        <v>148</v>
      </c>
      <c r="F80" s="5" t="s">
        <v>46</v>
      </c>
      <c r="G80" s="19">
        <v>1985445</v>
      </c>
    </row>
    <row r="81" spans="5:7" ht="30" x14ac:dyDescent="0.25">
      <c r="E81" s="12" t="s">
        <v>149</v>
      </c>
      <c r="F81" s="5" t="s">
        <v>47</v>
      </c>
      <c r="G81" s="19">
        <v>292000</v>
      </c>
    </row>
    <row r="82" spans="5:7" ht="83.25" x14ac:dyDescent="0.25">
      <c r="E82" s="12" t="s">
        <v>150</v>
      </c>
      <c r="F82" s="5" t="s">
        <v>48</v>
      </c>
      <c r="G82" s="19">
        <v>282000</v>
      </c>
    </row>
    <row r="83" spans="5:7" ht="45" x14ac:dyDescent="0.25">
      <c r="E83" s="12" t="s">
        <v>151</v>
      </c>
      <c r="F83" s="7" t="s">
        <v>49</v>
      </c>
      <c r="G83" s="19">
        <v>10000</v>
      </c>
    </row>
    <row r="84" spans="5:7" ht="60" x14ac:dyDescent="0.25">
      <c r="E84" s="12" t="s">
        <v>152</v>
      </c>
      <c r="F84" s="5" t="s">
        <v>50</v>
      </c>
      <c r="G84" s="19">
        <v>0</v>
      </c>
    </row>
    <row r="85" spans="5:7" ht="90" x14ac:dyDescent="0.25">
      <c r="E85" s="12" t="s">
        <v>153</v>
      </c>
      <c r="F85" s="5" t="s">
        <v>51</v>
      </c>
      <c r="G85" s="24">
        <v>20000</v>
      </c>
    </row>
    <row r="86" spans="5:7" ht="30" x14ac:dyDescent="0.25">
      <c r="E86" s="12" t="s">
        <v>154</v>
      </c>
      <c r="F86" s="5" t="s">
        <v>52</v>
      </c>
      <c r="G86" s="24">
        <v>20000</v>
      </c>
    </row>
    <row r="87" spans="5:7" x14ac:dyDescent="0.25">
      <c r="E87" s="75" t="s">
        <v>155</v>
      </c>
      <c r="F87" s="57" t="s">
        <v>53</v>
      </c>
      <c r="G87" s="76">
        <v>109000</v>
      </c>
    </row>
    <row r="88" spans="5:7" ht="30.6" customHeight="1" x14ac:dyDescent="0.25">
      <c r="E88" s="75"/>
      <c r="F88" s="57"/>
      <c r="G88" s="76"/>
    </row>
    <row r="89" spans="5:7" ht="60" x14ac:dyDescent="0.25">
      <c r="E89" s="12" t="s">
        <v>156</v>
      </c>
      <c r="F89" s="5" t="s">
        <v>54</v>
      </c>
      <c r="G89" s="24">
        <v>3000</v>
      </c>
    </row>
    <row r="90" spans="5:7" ht="27.75" x14ac:dyDescent="0.25">
      <c r="E90" s="12" t="s">
        <v>157</v>
      </c>
      <c r="F90" s="5" t="s">
        <v>55</v>
      </c>
      <c r="G90" s="24">
        <v>1561445</v>
      </c>
    </row>
    <row r="91" spans="5:7" ht="42.75" x14ac:dyDescent="0.25">
      <c r="E91" s="12" t="s">
        <v>158</v>
      </c>
      <c r="F91" s="5" t="s">
        <v>56</v>
      </c>
      <c r="G91" s="24">
        <v>1561445</v>
      </c>
    </row>
    <row r="92" spans="5:7" x14ac:dyDescent="0.25">
      <c r="E92" s="22" t="s">
        <v>180</v>
      </c>
      <c r="F92" s="21" t="s">
        <v>181</v>
      </c>
      <c r="G92" s="24">
        <v>0</v>
      </c>
    </row>
    <row r="93" spans="5:7" ht="30" x14ac:dyDescent="0.25">
      <c r="E93" s="22" t="s">
        <v>182</v>
      </c>
      <c r="F93" s="21" t="s">
        <v>183</v>
      </c>
      <c r="G93" s="24">
        <v>0</v>
      </c>
    </row>
    <row r="94" spans="5:7" x14ac:dyDescent="0.25">
      <c r="E94" s="47">
        <v>9.062E+19</v>
      </c>
      <c r="F94" s="45" t="s">
        <v>57</v>
      </c>
      <c r="G94" s="25">
        <f>SUM(G95+G98+G114+G178+G183)</f>
        <v>416408490</v>
      </c>
    </row>
    <row r="95" spans="5:7" x14ac:dyDescent="0.25">
      <c r="E95" s="46" t="s">
        <v>88</v>
      </c>
      <c r="F95" s="45" t="s">
        <v>58</v>
      </c>
      <c r="G95" s="26">
        <f>SUM(G96:G97)</f>
        <v>63022800</v>
      </c>
    </row>
    <row r="96" spans="5:7" ht="30" x14ac:dyDescent="0.25">
      <c r="E96" s="43" t="s">
        <v>89</v>
      </c>
      <c r="F96" s="37" t="s">
        <v>59</v>
      </c>
      <c r="G96" s="27">
        <v>22317300</v>
      </c>
    </row>
    <row r="97" spans="1:7" ht="30" x14ac:dyDescent="0.25">
      <c r="E97" s="43" t="s">
        <v>90</v>
      </c>
      <c r="F97" s="37" t="s">
        <v>60</v>
      </c>
      <c r="G97" s="27">
        <v>40705500</v>
      </c>
    </row>
    <row r="98" spans="1:7" x14ac:dyDescent="0.25">
      <c r="E98" s="8" t="s">
        <v>91</v>
      </c>
      <c r="F98" s="9" t="s">
        <v>61</v>
      </c>
      <c r="G98" s="28">
        <f>SUM(G100+G105+G99+G104+G102+G103)</f>
        <v>25452843</v>
      </c>
    </row>
    <row r="99" spans="1:7" ht="30" x14ac:dyDescent="0.25">
      <c r="E99" s="41">
        <v>9.0620202008050008E+19</v>
      </c>
      <c r="F99" s="39" t="s">
        <v>172</v>
      </c>
      <c r="G99" s="29">
        <v>2126520</v>
      </c>
    </row>
    <row r="100" spans="1:7" ht="14.45" customHeight="1" x14ac:dyDescent="0.25">
      <c r="A100" s="53"/>
      <c r="E100" s="63" t="s">
        <v>202</v>
      </c>
      <c r="F100" s="51" t="s">
        <v>203</v>
      </c>
      <c r="G100" s="52">
        <v>235540</v>
      </c>
    </row>
    <row r="101" spans="1:7" ht="71.25" customHeight="1" x14ac:dyDescent="0.25">
      <c r="A101" s="53"/>
      <c r="E101" s="64"/>
      <c r="F101" s="51"/>
      <c r="G101" s="52"/>
    </row>
    <row r="102" spans="1:7" ht="96.75" customHeight="1" x14ac:dyDescent="0.25">
      <c r="A102" s="34"/>
      <c r="E102" s="41" t="s">
        <v>213</v>
      </c>
      <c r="F102" s="39" t="s">
        <v>214</v>
      </c>
      <c r="G102" s="40">
        <v>210000</v>
      </c>
    </row>
    <row r="103" spans="1:7" ht="45" x14ac:dyDescent="0.25">
      <c r="E103" s="41" t="s">
        <v>215</v>
      </c>
      <c r="F103" s="39" t="s">
        <v>214</v>
      </c>
      <c r="G103" s="40">
        <v>2400000</v>
      </c>
    </row>
    <row r="104" spans="1:7" ht="90" x14ac:dyDescent="0.25">
      <c r="E104" s="41" t="s">
        <v>205</v>
      </c>
      <c r="F104" s="39" t="s">
        <v>206</v>
      </c>
      <c r="G104" s="40">
        <v>15750379</v>
      </c>
    </row>
    <row r="105" spans="1:7" x14ac:dyDescent="0.25">
      <c r="E105" s="69" t="s">
        <v>92</v>
      </c>
      <c r="F105" s="74" t="s">
        <v>62</v>
      </c>
      <c r="G105" s="71">
        <f>SUM(G107+G109+G112+G113+G111)</f>
        <v>4730404</v>
      </c>
    </row>
    <row r="106" spans="1:7" x14ac:dyDescent="0.25">
      <c r="E106" s="70"/>
      <c r="F106" s="74"/>
      <c r="G106" s="71"/>
    </row>
    <row r="107" spans="1:7" ht="14.45" customHeight="1" x14ac:dyDescent="0.25">
      <c r="E107" s="72" t="s">
        <v>92</v>
      </c>
      <c r="F107" s="67" t="s">
        <v>63</v>
      </c>
      <c r="G107" s="52">
        <v>708300</v>
      </c>
    </row>
    <row r="108" spans="1:7" x14ac:dyDescent="0.25">
      <c r="E108" s="73"/>
      <c r="F108" s="68"/>
      <c r="G108" s="52"/>
    </row>
    <row r="109" spans="1:7" x14ac:dyDescent="0.25">
      <c r="E109" s="65" t="s">
        <v>204</v>
      </c>
      <c r="F109" s="57" t="s">
        <v>64</v>
      </c>
      <c r="G109" s="52">
        <v>2005740</v>
      </c>
    </row>
    <row r="110" spans="1:7" x14ac:dyDescent="0.25">
      <c r="E110" s="66"/>
      <c r="F110" s="57"/>
      <c r="G110" s="52"/>
    </row>
    <row r="111" spans="1:7" ht="45" x14ac:dyDescent="0.25">
      <c r="E111" s="44" t="s">
        <v>211</v>
      </c>
      <c r="F111" s="37" t="s">
        <v>212</v>
      </c>
      <c r="G111" s="40">
        <v>1934826</v>
      </c>
    </row>
    <row r="112" spans="1:7" ht="60" x14ac:dyDescent="0.25">
      <c r="E112" s="44" t="s">
        <v>173</v>
      </c>
      <c r="F112" s="37" t="s">
        <v>174</v>
      </c>
      <c r="G112" s="38"/>
    </row>
    <row r="113" spans="1:7" ht="27.6" customHeight="1" x14ac:dyDescent="0.25">
      <c r="E113" s="44" t="s">
        <v>176</v>
      </c>
      <c r="F113" s="37" t="s">
        <v>175</v>
      </c>
      <c r="G113" s="38">
        <v>81538</v>
      </c>
    </row>
    <row r="114" spans="1:7" x14ac:dyDescent="0.25">
      <c r="E114" s="46" t="s">
        <v>93</v>
      </c>
      <c r="F114" s="45" t="s">
        <v>65</v>
      </c>
      <c r="G114" s="25">
        <f>SUM(G115:G177)</f>
        <v>308270243</v>
      </c>
    </row>
    <row r="115" spans="1:7" x14ac:dyDescent="0.25">
      <c r="E115" s="65" t="s">
        <v>94</v>
      </c>
      <c r="F115" s="57" t="s">
        <v>66</v>
      </c>
      <c r="G115" s="58">
        <v>167848031</v>
      </c>
    </row>
    <row r="116" spans="1:7" x14ac:dyDescent="0.25">
      <c r="E116" s="66"/>
      <c r="F116" s="57"/>
      <c r="G116" s="58"/>
    </row>
    <row r="117" spans="1:7" ht="33.6" customHeight="1" x14ac:dyDescent="0.25">
      <c r="E117" s="66"/>
      <c r="F117" s="57"/>
      <c r="G117" s="58"/>
    </row>
    <row r="118" spans="1:7" ht="14.45" customHeight="1" x14ac:dyDescent="0.25">
      <c r="A118" s="53"/>
      <c r="E118" s="66"/>
      <c r="F118" s="57"/>
      <c r="G118" s="58"/>
    </row>
    <row r="119" spans="1:7" x14ac:dyDescent="0.25">
      <c r="A119" s="53"/>
      <c r="E119" s="66"/>
      <c r="F119" s="57"/>
      <c r="G119" s="58"/>
    </row>
    <row r="120" spans="1:7" x14ac:dyDescent="0.25">
      <c r="A120" s="53"/>
      <c r="E120" s="65" t="s">
        <v>94</v>
      </c>
      <c r="F120" s="57" t="s">
        <v>67</v>
      </c>
      <c r="G120" s="58">
        <v>6810000</v>
      </c>
    </row>
    <row r="121" spans="1:7" x14ac:dyDescent="0.25">
      <c r="A121" s="53"/>
      <c r="E121" s="66"/>
      <c r="F121" s="57"/>
      <c r="G121" s="58"/>
    </row>
    <row r="122" spans="1:7" x14ac:dyDescent="0.25">
      <c r="E122" s="66"/>
      <c r="F122" s="57"/>
      <c r="G122" s="58"/>
    </row>
    <row r="123" spans="1:7" x14ac:dyDescent="0.25">
      <c r="E123" s="66"/>
      <c r="F123" s="57"/>
      <c r="G123" s="58"/>
    </row>
    <row r="124" spans="1:7" ht="14.45" customHeight="1" x14ac:dyDescent="0.25">
      <c r="A124" s="53"/>
      <c r="E124" s="66"/>
      <c r="F124" s="57"/>
      <c r="G124" s="58"/>
    </row>
    <row r="125" spans="1:7" ht="60" x14ac:dyDescent="0.25">
      <c r="A125" s="53"/>
      <c r="E125" s="43" t="s">
        <v>94</v>
      </c>
      <c r="F125" s="37" t="s">
        <v>68</v>
      </c>
      <c r="G125" s="40">
        <v>791709</v>
      </c>
    </row>
    <row r="126" spans="1:7" x14ac:dyDescent="0.25">
      <c r="A126" s="53"/>
      <c r="E126" s="65" t="s">
        <v>94</v>
      </c>
      <c r="F126" s="51" t="s">
        <v>69</v>
      </c>
      <c r="G126" s="59">
        <v>22325600</v>
      </c>
    </row>
    <row r="127" spans="1:7" x14ac:dyDescent="0.25">
      <c r="A127" s="53"/>
      <c r="E127" s="66"/>
      <c r="F127" s="51"/>
      <c r="G127" s="60"/>
    </row>
    <row r="128" spans="1:7" x14ac:dyDescent="0.25">
      <c r="E128" s="66"/>
      <c r="F128" s="51"/>
      <c r="G128" s="60"/>
    </row>
    <row r="129" spans="1:7" ht="14.45" customHeight="1" x14ac:dyDescent="0.25">
      <c r="E129" s="66"/>
      <c r="F129" s="51"/>
      <c r="G129" s="60"/>
    </row>
    <row r="130" spans="1:7" x14ac:dyDescent="0.25">
      <c r="E130" s="66"/>
      <c r="F130" s="51"/>
      <c r="G130" s="61"/>
    </row>
    <row r="131" spans="1:7" ht="14.45" customHeight="1" x14ac:dyDescent="0.25">
      <c r="E131" s="65" t="s">
        <v>94</v>
      </c>
      <c r="F131" s="51" t="s">
        <v>70</v>
      </c>
      <c r="G131" s="52">
        <v>316623</v>
      </c>
    </row>
    <row r="132" spans="1:7" x14ac:dyDescent="0.25">
      <c r="E132" s="66"/>
      <c r="F132" s="51"/>
      <c r="G132" s="52"/>
    </row>
    <row r="133" spans="1:7" x14ac:dyDescent="0.25">
      <c r="E133" s="65" t="s">
        <v>94</v>
      </c>
      <c r="F133" s="51" t="s">
        <v>71</v>
      </c>
      <c r="G133" s="52">
        <v>76384055</v>
      </c>
    </row>
    <row r="134" spans="1:7" ht="14.45" customHeight="1" x14ac:dyDescent="0.25">
      <c r="A134" s="53"/>
      <c r="E134" s="66"/>
      <c r="F134" s="51"/>
      <c r="G134" s="52"/>
    </row>
    <row r="135" spans="1:7" x14ac:dyDescent="0.25">
      <c r="A135" s="53"/>
      <c r="E135" s="66"/>
      <c r="F135" s="51"/>
      <c r="G135" s="52"/>
    </row>
    <row r="136" spans="1:7" x14ac:dyDescent="0.25">
      <c r="A136" s="53"/>
      <c r="E136" s="65" t="s">
        <v>94</v>
      </c>
      <c r="F136" s="57" t="s">
        <v>72</v>
      </c>
      <c r="G136" s="52">
        <v>12325000</v>
      </c>
    </row>
    <row r="137" spans="1:7" x14ac:dyDescent="0.25">
      <c r="A137" s="53"/>
      <c r="E137" s="66"/>
      <c r="F137" s="57"/>
      <c r="G137" s="52"/>
    </row>
    <row r="138" spans="1:7" x14ac:dyDescent="0.25">
      <c r="A138" s="53"/>
      <c r="E138" s="66"/>
      <c r="F138" s="57"/>
      <c r="G138" s="52"/>
    </row>
    <row r="139" spans="1:7" ht="14.45" customHeight="1" x14ac:dyDescent="0.25">
      <c r="E139" s="66"/>
      <c r="F139" s="57"/>
      <c r="G139" s="52"/>
    </row>
    <row r="140" spans="1:7" x14ac:dyDescent="0.25">
      <c r="E140" s="66"/>
      <c r="F140" s="57"/>
      <c r="G140" s="52"/>
    </row>
    <row r="141" spans="1:7" x14ac:dyDescent="0.25">
      <c r="E141" s="65" t="s">
        <v>94</v>
      </c>
      <c r="F141" s="57" t="s">
        <v>73</v>
      </c>
      <c r="G141" s="52">
        <v>133560</v>
      </c>
    </row>
    <row r="142" spans="1:7" x14ac:dyDescent="0.25">
      <c r="E142" s="66"/>
      <c r="F142" s="57"/>
      <c r="G142" s="52"/>
    </row>
    <row r="143" spans="1:7" x14ac:dyDescent="0.25">
      <c r="E143" s="66"/>
      <c r="F143" s="57"/>
      <c r="G143" s="52"/>
    </row>
    <row r="144" spans="1:7" x14ac:dyDescent="0.25">
      <c r="E144" s="66"/>
      <c r="F144" s="57"/>
      <c r="G144" s="52"/>
    </row>
    <row r="145" spans="5:7" ht="14.45" customHeight="1" x14ac:dyDescent="0.25">
      <c r="E145" s="66"/>
      <c r="F145" s="57"/>
      <c r="G145" s="52"/>
    </row>
    <row r="146" spans="5:7" x14ac:dyDescent="0.25">
      <c r="E146" s="66"/>
      <c r="F146" s="57"/>
      <c r="G146" s="52"/>
    </row>
    <row r="147" spans="5:7" x14ac:dyDescent="0.25">
      <c r="E147" s="78" t="s">
        <v>94</v>
      </c>
      <c r="F147" s="57" t="s">
        <v>74</v>
      </c>
      <c r="G147" s="52">
        <v>120000</v>
      </c>
    </row>
    <row r="148" spans="5:7" ht="14.45" customHeight="1" x14ac:dyDescent="0.25">
      <c r="E148" s="79"/>
      <c r="F148" s="57"/>
      <c r="G148" s="52"/>
    </row>
    <row r="149" spans="5:7" x14ac:dyDescent="0.25">
      <c r="E149" s="80"/>
      <c r="F149" s="57"/>
      <c r="G149" s="52"/>
    </row>
    <row r="150" spans="5:7" ht="14.45" customHeight="1" x14ac:dyDescent="0.25">
      <c r="E150" s="65" t="s">
        <v>94</v>
      </c>
      <c r="F150" s="57" t="s">
        <v>75</v>
      </c>
      <c r="G150" s="52">
        <v>9902200</v>
      </c>
    </row>
    <row r="151" spans="5:7" x14ac:dyDescent="0.25">
      <c r="E151" s="66"/>
      <c r="F151" s="57"/>
      <c r="G151" s="52"/>
    </row>
    <row r="152" spans="5:7" x14ac:dyDescent="0.25">
      <c r="E152" s="63" t="s">
        <v>95</v>
      </c>
      <c r="F152" s="51" t="s">
        <v>76</v>
      </c>
      <c r="G152" s="52">
        <v>1167600</v>
      </c>
    </row>
    <row r="153" spans="5:7" ht="37.15" customHeight="1" x14ac:dyDescent="0.25">
      <c r="E153" s="64"/>
      <c r="F153" s="51"/>
      <c r="G153" s="52"/>
    </row>
    <row r="154" spans="5:7" ht="14.45" customHeight="1" x14ac:dyDescent="0.25">
      <c r="E154" s="64"/>
      <c r="F154" s="51"/>
      <c r="G154" s="52"/>
    </row>
    <row r="155" spans="5:7" x14ac:dyDescent="0.25">
      <c r="E155" s="64"/>
      <c r="F155" s="51"/>
      <c r="G155" s="52"/>
    </row>
    <row r="156" spans="5:7" x14ac:dyDescent="0.25">
      <c r="E156" s="63" t="s">
        <v>96</v>
      </c>
      <c r="F156" s="51" t="s">
        <v>77</v>
      </c>
      <c r="G156" s="52">
        <v>275500</v>
      </c>
    </row>
    <row r="157" spans="5:7" x14ac:dyDescent="0.25">
      <c r="E157" s="64"/>
      <c r="F157" s="51"/>
      <c r="G157" s="52"/>
    </row>
    <row r="158" spans="5:7" ht="14.45" customHeight="1" x14ac:dyDescent="0.25">
      <c r="E158" s="64"/>
      <c r="F158" s="51"/>
      <c r="G158" s="52"/>
    </row>
    <row r="159" spans="5:7" ht="21.6" customHeight="1" x14ac:dyDescent="0.25">
      <c r="E159" s="64"/>
      <c r="F159" s="51"/>
      <c r="G159" s="52"/>
    </row>
    <row r="160" spans="5:7" x14ac:dyDescent="0.25">
      <c r="E160" s="63" t="s">
        <v>97</v>
      </c>
      <c r="F160" s="51" t="s">
        <v>78</v>
      </c>
      <c r="G160" s="52">
        <v>2450701</v>
      </c>
    </row>
    <row r="161" spans="5:7" ht="54.6" customHeight="1" x14ac:dyDescent="0.25">
      <c r="E161" s="64"/>
      <c r="F161" s="51"/>
      <c r="G161" s="52"/>
    </row>
    <row r="162" spans="5:7" ht="75" x14ac:dyDescent="0.25">
      <c r="E162" s="41" t="s">
        <v>177</v>
      </c>
      <c r="F162" s="39" t="s">
        <v>178</v>
      </c>
      <c r="G162" s="40"/>
    </row>
    <row r="163" spans="5:7" x14ac:dyDescent="0.25">
      <c r="E163" s="63" t="s">
        <v>98</v>
      </c>
      <c r="F163" s="51" t="s">
        <v>79</v>
      </c>
      <c r="G163" s="52">
        <v>6231225</v>
      </c>
    </row>
    <row r="164" spans="5:7" x14ac:dyDescent="0.25">
      <c r="E164" s="64"/>
      <c r="F164" s="51"/>
      <c r="G164" s="52"/>
    </row>
    <row r="165" spans="5:7" ht="14.45" customHeight="1" x14ac:dyDescent="0.25">
      <c r="E165" s="64"/>
      <c r="F165" s="51"/>
      <c r="G165" s="52"/>
    </row>
    <row r="166" spans="5:7" x14ac:dyDescent="0.25">
      <c r="E166" s="64"/>
      <c r="F166" s="51"/>
      <c r="G166" s="52"/>
    </row>
    <row r="167" spans="5:7" x14ac:dyDescent="0.25">
      <c r="E167" s="63" t="s">
        <v>94</v>
      </c>
      <c r="F167" s="51" t="s">
        <v>80</v>
      </c>
      <c r="G167" s="52">
        <v>917910</v>
      </c>
    </row>
    <row r="168" spans="5:7" x14ac:dyDescent="0.25">
      <c r="E168" s="64"/>
      <c r="F168" s="51"/>
      <c r="G168" s="52"/>
    </row>
    <row r="169" spans="5:7" ht="14.45" customHeight="1" x14ac:dyDescent="0.25">
      <c r="E169" s="64"/>
      <c r="F169" s="51"/>
      <c r="G169" s="52"/>
    </row>
    <row r="170" spans="5:7" x14ac:dyDescent="0.25">
      <c r="E170" s="64"/>
      <c r="F170" s="51"/>
      <c r="G170" s="52"/>
    </row>
    <row r="171" spans="5:7" x14ac:dyDescent="0.25">
      <c r="E171" s="63" t="s">
        <v>94</v>
      </c>
      <c r="F171" s="51" t="s">
        <v>81</v>
      </c>
      <c r="G171" s="52">
        <v>242079</v>
      </c>
    </row>
    <row r="172" spans="5:7" x14ac:dyDescent="0.25">
      <c r="E172" s="64"/>
      <c r="F172" s="51"/>
      <c r="G172" s="52"/>
    </row>
    <row r="173" spans="5:7" x14ac:dyDescent="0.25">
      <c r="E173" s="64"/>
      <c r="F173" s="51"/>
      <c r="G173" s="52"/>
    </row>
    <row r="174" spans="5:7" x14ac:dyDescent="0.25">
      <c r="E174" s="64"/>
      <c r="F174" s="51"/>
      <c r="G174" s="52"/>
    </row>
    <row r="175" spans="5:7" ht="150" x14ac:dyDescent="0.25">
      <c r="E175" s="42" t="s">
        <v>216</v>
      </c>
      <c r="F175" s="39" t="s">
        <v>187</v>
      </c>
      <c r="G175" s="40">
        <v>27850</v>
      </c>
    </row>
    <row r="176" spans="5:7" ht="75" x14ac:dyDescent="0.25">
      <c r="E176" s="41" t="s">
        <v>94</v>
      </c>
      <c r="F176" s="39" t="s">
        <v>82</v>
      </c>
      <c r="G176" s="40">
        <v>200</v>
      </c>
    </row>
    <row r="177" spans="5:7" ht="105" x14ac:dyDescent="0.25">
      <c r="E177" s="41" t="s">
        <v>94</v>
      </c>
      <c r="F177" s="39" t="s">
        <v>83</v>
      </c>
      <c r="G177" s="40">
        <v>400</v>
      </c>
    </row>
    <row r="178" spans="5:7" x14ac:dyDescent="0.25">
      <c r="E178" s="46" t="s">
        <v>99</v>
      </c>
      <c r="F178" s="45" t="s">
        <v>84</v>
      </c>
      <c r="G178" s="10">
        <f>G180+G179</f>
        <v>19662604</v>
      </c>
    </row>
    <row r="179" spans="5:7" ht="84.6" customHeight="1" x14ac:dyDescent="0.25">
      <c r="E179" s="43" t="s">
        <v>209</v>
      </c>
      <c r="F179" s="37" t="s">
        <v>210</v>
      </c>
      <c r="G179" s="35">
        <v>7438900</v>
      </c>
    </row>
    <row r="180" spans="5:7" ht="75" x14ac:dyDescent="0.25">
      <c r="E180" s="43" t="s">
        <v>100</v>
      </c>
      <c r="F180" s="37" t="s">
        <v>85</v>
      </c>
      <c r="G180" s="35">
        <f>G182+G181</f>
        <v>12223704</v>
      </c>
    </row>
    <row r="181" spans="5:7" ht="60" x14ac:dyDescent="0.25">
      <c r="E181" s="43" t="s">
        <v>179</v>
      </c>
      <c r="F181" s="37" t="s">
        <v>198</v>
      </c>
      <c r="G181" s="35">
        <v>12072790</v>
      </c>
    </row>
    <row r="182" spans="5:7" ht="45" x14ac:dyDescent="0.25">
      <c r="E182" s="43" t="s">
        <v>101</v>
      </c>
      <c r="F182" s="37" t="s">
        <v>200</v>
      </c>
      <c r="G182" s="35">
        <v>150914</v>
      </c>
    </row>
    <row r="183" spans="5:7" ht="45" x14ac:dyDescent="0.25">
      <c r="E183" s="39"/>
      <c r="F183" s="39" t="s">
        <v>217</v>
      </c>
      <c r="G183" s="4"/>
    </row>
    <row r="184" spans="5:7" x14ac:dyDescent="0.25">
      <c r="E184" s="39"/>
      <c r="F184" s="9" t="s">
        <v>86</v>
      </c>
      <c r="G184" s="10">
        <f>SUM(G17+G94)</f>
        <v>558634418</v>
      </c>
    </row>
  </sheetData>
  <mergeCells count="81">
    <mergeCell ref="E167:E170"/>
    <mergeCell ref="F167:F170"/>
    <mergeCell ref="G167:G170"/>
    <mergeCell ref="E171:E174"/>
    <mergeCell ref="F171:F174"/>
    <mergeCell ref="G171:G174"/>
    <mergeCell ref="E160:E161"/>
    <mergeCell ref="F160:F161"/>
    <mergeCell ref="G160:G161"/>
    <mergeCell ref="E163:E166"/>
    <mergeCell ref="F163:F166"/>
    <mergeCell ref="G163:G166"/>
    <mergeCell ref="F152:F155"/>
    <mergeCell ref="G152:G155"/>
    <mergeCell ref="E156:E159"/>
    <mergeCell ref="F156:F159"/>
    <mergeCell ref="G156:G159"/>
    <mergeCell ref="E152:E155"/>
    <mergeCell ref="E147:E149"/>
    <mergeCell ref="F147:F149"/>
    <mergeCell ref="G147:G149"/>
    <mergeCell ref="E150:E151"/>
    <mergeCell ref="F150:F151"/>
    <mergeCell ref="G150:G151"/>
    <mergeCell ref="F136:F140"/>
    <mergeCell ref="G136:G140"/>
    <mergeCell ref="E141:E146"/>
    <mergeCell ref="F141:F146"/>
    <mergeCell ref="G141:G146"/>
    <mergeCell ref="F109:F110"/>
    <mergeCell ref="G109:G110"/>
    <mergeCell ref="E115:E119"/>
    <mergeCell ref="F115:F119"/>
    <mergeCell ref="G115:G119"/>
    <mergeCell ref="F9:G9"/>
    <mergeCell ref="F10:G10"/>
    <mergeCell ref="F11:G11"/>
    <mergeCell ref="F12:G12"/>
    <mergeCell ref="F13:G13"/>
    <mergeCell ref="E87:E88"/>
    <mergeCell ref="F87:F88"/>
    <mergeCell ref="G87:G88"/>
    <mergeCell ref="E62:E63"/>
    <mergeCell ref="F62:F63"/>
    <mergeCell ref="G62:G63"/>
    <mergeCell ref="E78:E79"/>
    <mergeCell ref="F78:F79"/>
    <mergeCell ref="G78:G79"/>
    <mergeCell ref="F107:F108"/>
    <mergeCell ref="G107:G108"/>
    <mergeCell ref="E105:E106"/>
    <mergeCell ref="G105:G106"/>
    <mergeCell ref="E107:E108"/>
    <mergeCell ref="F105:F106"/>
    <mergeCell ref="A124:A127"/>
    <mergeCell ref="A118:A121"/>
    <mergeCell ref="A134:A138"/>
    <mergeCell ref="A100:A101"/>
    <mergeCell ref="E100:E101"/>
    <mergeCell ref="E120:E124"/>
    <mergeCell ref="E126:E130"/>
    <mergeCell ref="E131:E132"/>
    <mergeCell ref="E133:E135"/>
    <mergeCell ref="E136:E140"/>
    <mergeCell ref="E109:E110"/>
    <mergeCell ref="F133:F135"/>
    <mergeCell ref="G133:G135"/>
    <mergeCell ref="F3:G3"/>
    <mergeCell ref="F4:G4"/>
    <mergeCell ref="F5:G5"/>
    <mergeCell ref="F6:G6"/>
    <mergeCell ref="F7:G7"/>
    <mergeCell ref="F120:F124"/>
    <mergeCell ref="G120:G124"/>
    <mergeCell ref="F126:F130"/>
    <mergeCell ref="G126:G130"/>
    <mergeCell ref="F131:F132"/>
    <mergeCell ref="G131:G132"/>
    <mergeCell ref="E14:G14"/>
    <mergeCell ref="F100:F101"/>
    <mergeCell ref="G100:G101"/>
  </mergeCells>
  <pageMargins left="0.70866141732283472" right="0.70866141732283472" top="0.74803149606299213" bottom="0.74803149606299213" header="0.31496062992125984" footer="0.31496062992125984"/>
  <pageSetup paperSize="9" scale="7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2015-08-27T06:10:57Z</cp:lastPrinted>
  <dcterms:created xsi:type="dcterms:W3CDTF">2014-07-07T05:57:34Z</dcterms:created>
  <dcterms:modified xsi:type="dcterms:W3CDTF">2015-09-16T09:19:46Z</dcterms:modified>
</cp:coreProperties>
</file>